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66925"/>
  <xr:revisionPtr revIDLastSave="0" documentId="13_ncr:1_{C2D395F9-27E5-452E-8A48-0EE522711663}" xr6:coauthVersionLast="47" xr6:coauthVersionMax="47" xr10:uidLastSave="{00000000-0000-0000-0000-000000000000}"/>
  <bookViews>
    <workbookView xWindow="-120" yWindow="-120" windowWidth="29040" windowHeight="15840" activeTab="1" xr2:uid="{67CA4F61-0AF8-4077-BAE8-F670F869A2F1}"/>
  </bookViews>
  <sheets>
    <sheet name="New Customers" sheetId="1" r:id="rId1"/>
    <sheet name="Figure 37" sheetId="7" r:id="rId2"/>
    <sheet name="Figure 41" sheetId="5" r:id="rId3"/>
    <sheet name="Figure 42" sheetId="6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" i="5" l="1"/>
  <c r="I4" i="5"/>
  <c r="I5" i="5"/>
  <c r="I6" i="5"/>
  <c r="I7" i="5"/>
  <c r="I8" i="5"/>
  <c r="I9" i="5"/>
  <c r="I10" i="5"/>
  <c r="I11" i="5"/>
  <c r="I12" i="5"/>
  <c r="I2" i="5"/>
  <c r="D6" i="7" l="1"/>
  <c r="D4" i="7"/>
  <c r="D3" i="7"/>
  <c r="U23" i="6" l="1"/>
  <c r="U24" i="6"/>
  <c r="U25" i="6"/>
  <c r="U26" i="6"/>
  <c r="U27" i="6"/>
  <c r="U28" i="6"/>
  <c r="U29" i="6"/>
  <c r="U30" i="6"/>
  <c r="U31" i="6"/>
  <c r="U32" i="6"/>
  <c r="U22" i="6"/>
  <c r="V22" i="6" s="1"/>
  <c r="J12" i="5"/>
  <c r="K12" i="5" s="1"/>
  <c r="J11" i="5"/>
  <c r="K11" i="5" s="1"/>
  <c r="J10" i="5"/>
  <c r="K10" i="5" s="1"/>
  <c r="J9" i="5"/>
  <c r="K9" i="5" s="1"/>
  <c r="J8" i="5"/>
  <c r="K8" i="5" s="1"/>
  <c r="J7" i="5"/>
  <c r="K7" i="5" s="1"/>
  <c r="J6" i="5"/>
  <c r="K6" i="5" s="1"/>
  <c r="J5" i="5"/>
  <c r="K5" i="5" s="1"/>
  <c r="J4" i="5"/>
  <c r="K4" i="5" s="1"/>
  <c r="J3" i="5"/>
  <c r="K3" i="5" s="1"/>
  <c r="J2" i="5"/>
  <c r="K2" i="5" s="1"/>
  <c r="Y10" i="7" l="1"/>
  <c r="X10" i="7"/>
  <c r="W10" i="7"/>
  <c r="V10" i="7"/>
  <c r="U10" i="7"/>
  <c r="T10" i="7"/>
  <c r="S10" i="7"/>
  <c r="R10" i="7"/>
  <c r="Q10" i="7"/>
  <c r="P10" i="7"/>
  <c r="O10" i="7"/>
  <c r="N10" i="7"/>
  <c r="M10" i="7"/>
  <c r="L10" i="7"/>
  <c r="K10" i="7"/>
  <c r="J10" i="7"/>
  <c r="I10" i="7"/>
  <c r="H10" i="7"/>
  <c r="G10" i="7"/>
  <c r="F10" i="7"/>
  <c r="E10" i="7"/>
  <c r="D10" i="7"/>
  <c r="C10" i="7"/>
  <c r="B10" i="7"/>
  <c r="AK10" i="7"/>
  <c r="AJ10" i="7"/>
  <c r="AI10" i="7"/>
  <c r="AH10" i="7"/>
  <c r="AG10" i="7"/>
  <c r="AF10" i="7"/>
  <c r="AE10" i="7"/>
  <c r="AD10" i="7"/>
  <c r="AC10" i="7"/>
  <c r="AB10" i="7"/>
  <c r="AA10" i="7"/>
  <c r="Z10" i="7"/>
  <c r="C3" i="7"/>
  <c r="B3" i="7"/>
  <c r="C6" i="7" l="1"/>
  <c r="C4" i="7"/>
  <c r="B6" i="7"/>
  <c r="B4" i="7"/>
  <c r="V23" i="6" l="1"/>
  <c r="V24" i="6"/>
  <c r="V25" i="6"/>
  <c r="V27" i="6"/>
  <c r="V28" i="6"/>
  <c r="V29" i="6"/>
  <c r="V30" i="6"/>
  <c r="V31" i="6"/>
  <c r="V32" i="6"/>
  <c r="R46" i="6"/>
  <c r="V26" i="6"/>
  <c r="F25" i="6" l="1"/>
  <c r="O39" i="6"/>
  <c r="Q42" i="6"/>
  <c r="S45" i="6"/>
  <c r="R42" i="6"/>
  <c r="F29" i="6"/>
  <c r="Q39" i="6"/>
  <c r="F27" i="6"/>
  <c r="N36" i="6"/>
  <c r="M40" i="6"/>
  <c r="R37" i="6"/>
  <c r="C23" i="6"/>
  <c r="D30" i="6"/>
  <c r="N37" i="6"/>
  <c r="C4" i="6" s="1"/>
  <c r="P40" i="6"/>
  <c r="Q44" i="6"/>
  <c r="R36" i="6"/>
  <c r="B28" i="6"/>
  <c r="P43" i="6"/>
  <c r="B30" i="6"/>
  <c r="Q43" i="6"/>
  <c r="E23" i="6"/>
  <c r="D31" i="6"/>
  <c r="O38" i="6"/>
  <c r="M41" i="6"/>
  <c r="O44" i="6"/>
  <c r="F24" i="6"/>
  <c r="E31" i="6"/>
  <c r="R38" i="6"/>
  <c r="N41" i="6"/>
  <c r="P44" i="6"/>
  <c r="S46" i="6"/>
  <c r="B22" i="6"/>
  <c r="N40" i="6"/>
  <c r="C25" i="6"/>
  <c r="B32" i="6"/>
  <c r="M39" i="6"/>
  <c r="S41" i="6"/>
  <c r="Q45" i="6"/>
  <c r="F22" i="6"/>
  <c r="P46" i="6"/>
  <c r="D23" i="6"/>
  <c r="E25" i="6"/>
  <c r="C28" i="6"/>
  <c r="C30" i="6"/>
  <c r="F31" i="6"/>
  <c r="M36" i="6"/>
  <c r="M37" i="6"/>
  <c r="Q38" i="6"/>
  <c r="P39" i="6"/>
  <c r="O40" i="6"/>
  <c r="Q41" i="6"/>
  <c r="S42" i="6"/>
  <c r="R43" i="6"/>
  <c r="S44" i="6"/>
  <c r="E11" i="6" s="1"/>
  <c r="D26" i="6"/>
  <c r="F28" i="6"/>
  <c r="E30" i="6"/>
  <c r="D32" i="6"/>
  <c r="O36" i="6"/>
  <c r="Q37" i="6"/>
  <c r="S38" i="6"/>
  <c r="R39" i="6"/>
  <c r="S40" i="6"/>
  <c r="R44" i="6"/>
  <c r="R45" i="6"/>
  <c r="F23" i="6"/>
  <c r="D22" i="6"/>
  <c r="B24" i="6"/>
  <c r="F26" i="6"/>
  <c r="B29" i="6"/>
  <c r="E32" i="6"/>
  <c r="P36" i="6"/>
  <c r="S37" i="6"/>
  <c r="Q40" i="6"/>
  <c r="S43" i="6"/>
  <c r="O46" i="6"/>
  <c r="E22" i="6"/>
  <c r="D24" i="6"/>
  <c r="B27" i="6"/>
  <c r="C29" i="6"/>
  <c r="F30" i="6"/>
  <c r="F32" i="6"/>
  <c r="S36" i="6"/>
  <c r="R40" i="6"/>
  <c r="R41" i="6"/>
  <c r="M43" i="6"/>
  <c r="B10" i="6" s="1"/>
  <c r="M44" i="6"/>
  <c r="B11" i="6" s="1"/>
  <c r="M45" i="6"/>
  <c r="Q46" i="6"/>
  <c r="C22" i="6"/>
  <c r="C3" i="6" s="1"/>
  <c r="E24" i="6"/>
  <c r="E27" i="6"/>
  <c r="D29" i="6"/>
  <c r="C31" i="6"/>
  <c r="Q36" i="6"/>
  <c r="S39" i="6"/>
  <c r="O42" i="6"/>
  <c r="O43" i="6"/>
  <c r="N44" i="6"/>
  <c r="N45" i="6"/>
  <c r="B26" i="6"/>
  <c r="D7" i="6" s="1"/>
  <c r="C27" i="6"/>
  <c r="D28" i="6"/>
  <c r="E29" i="6"/>
  <c r="O37" i="6"/>
  <c r="M38" i="6"/>
  <c r="O41" i="6"/>
  <c r="M42" i="6"/>
  <c r="O45" i="6"/>
  <c r="M46" i="6"/>
  <c r="B25" i="6"/>
  <c r="C26" i="6"/>
  <c r="D27" i="6"/>
  <c r="E28" i="6"/>
  <c r="P37" i="6"/>
  <c r="N38" i="6"/>
  <c r="P41" i="6"/>
  <c r="N42" i="6"/>
  <c r="C9" i="6" s="1"/>
  <c r="P45" i="6"/>
  <c r="E12" i="6" s="1"/>
  <c r="N46" i="6"/>
  <c r="B23" i="6"/>
  <c r="C24" i="6"/>
  <c r="D25" i="6"/>
  <c r="E26" i="6"/>
  <c r="B31" i="6"/>
  <c r="C32" i="6"/>
  <c r="P38" i="6"/>
  <c r="N39" i="6"/>
  <c r="P42" i="6"/>
  <c r="N43" i="6"/>
  <c r="B6" i="6" l="1"/>
  <c r="D3" i="6"/>
  <c r="E10" i="6"/>
  <c r="B7" i="6"/>
  <c r="E7" i="6"/>
  <c r="B9" i="6"/>
  <c r="B3" i="6"/>
  <c r="E4" i="6"/>
  <c r="C10" i="6"/>
  <c r="C6" i="6"/>
  <c r="C5" i="6"/>
  <c r="C7" i="6"/>
  <c r="E13" i="6"/>
  <c r="E6" i="6"/>
  <c r="B5" i="6"/>
  <c r="B4" i="6"/>
  <c r="B12" i="6"/>
  <c r="C8" i="6"/>
  <c r="C11" i="6"/>
  <c r="D11" i="6"/>
  <c r="D10" i="6"/>
  <c r="D8" i="6"/>
  <c r="B8" i="6"/>
  <c r="E3" i="6"/>
  <c r="D9" i="6"/>
  <c r="E5" i="6"/>
  <c r="B13" i="6"/>
  <c r="C12" i="6"/>
  <c r="D6" i="6"/>
  <c r="E9" i="6"/>
  <c r="D4" i="6"/>
  <c r="C13" i="6"/>
  <c r="D13" i="6"/>
  <c r="D5" i="6"/>
  <c r="E8" i="6"/>
  <c r="D12" i="6"/>
  <c r="G3" i="1" l="1"/>
  <c r="G4" i="1"/>
  <c r="G5" i="1"/>
  <c r="G6" i="1"/>
  <c r="G7" i="1"/>
  <c r="G8" i="1"/>
  <c r="G9" i="1"/>
  <c r="G10" i="1"/>
  <c r="G11" i="1"/>
  <c r="G12" i="1"/>
  <c r="G2" i="1"/>
</calcChain>
</file>

<file path=xl/sharedStrings.xml><?xml version="1.0" encoding="utf-8"?>
<sst xmlns="http://schemas.openxmlformats.org/spreadsheetml/2006/main" count="78" uniqueCount="63">
  <si>
    <t>Single Family Annual Usage (kWh)</t>
  </si>
  <si>
    <t>Multi Family Annual Usage (kWh)</t>
  </si>
  <si>
    <t>Structrual change index</t>
  </si>
  <si>
    <t>Annual New Customer Load (GWh, before DSM)</t>
  </si>
  <si>
    <t>Cumulative New Single Family</t>
  </si>
  <si>
    <t>Cumulative New Multi Family</t>
  </si>
  <si>
    <t>Forecast Sales</t>
  </si>
  <si>
    <t>Residential Weather variance</t>
  </si>
  <si>
    <t>-</t>
  </si>
  <si>
    <t>Non-weather variance</t>
  </si>
  <si>
    <t>Actual Sales</t>
  </si>
  <si>
    <t>Weather-adjusted Sales</t>
  </si>
  <si>
    <t>Month</t>
  </si>
  <si>
    <t>Year</t>
  </si>
  <si>
    <t>Residential WN (kWh)</t>
  </si>
  <si>
    <t>Existing Customers</t>
  </si>
  <si>
    <t>Scaled heating components</t>
  </si>
  <si>
    <t>HP Heat (GWh)</t>
  </si>
  <si>
    <t>HP Cool (GWh)</t>
  </si>
  <si>
    <t>Baseboard Heat (GWh)</t>
  </si>
  <si>
    <t>Water Heat (GWh)</t>
  </si>
  <si>
    <t>Xheat Coeff</t>
  </si>
  <si>
    <t>Xcool Coeff</t>
  </si>
  <si>
    <t>Xother Coeff</t>
  </si>
  <si>
    <t>Scaled to existing customers</t>
  </si>
  <si>
    <t>From Model (per customer)</t>
  </si>
  <si>
    <t>Xheat</t>
  </si>
  <si>
    <t>Xcool</t>
  </si>
  <si>
    <t>Xother</t>
  </si>
  <si>
    <t>Covid</t>
  </si>
  <si>
    <t>Other Variables</t>
  </si>
  <si>
    <t>Heat Use</t>
  </si>
  <si>
    <t>Cool Use</t>
  </si>
  <si>
    <t>Other Use</t>
  </si>
  <si>
    <t>Historic EE in model</t>
  </si>
  <si>
    <t>Correction to Match Monthly</t>
  </si>
  <si>
    <t>Sum of Other</t>
  </si>
  <si>
    <t>Intensities</t>
  </si>
  <si>
    <t>Class level components</t>
  </si>
  <si>
    <t>Heating</t>
  </si>
  <si>
    <t>Cooling</t>
  </si>
  <si>
    <t>Other</t>
  </si>
  <si>
    <t>HP Heat</t>
  </si>
  <si>
    <t>HP Cool</t>
  </si>
  <si>
    <t>Efurn</t>
  </si>
  <si>
    <t>WH</t>
  </si>
  <si>
    <t>Other Heat</t>
  </si>
  <si>
    <t>Other Cool</t>
  </si>
  <si>
    <t>Other Other</t>
  </si>
  <si>
    <t>Commercial WN (kWh)</t>
  </si>
  <si>
    <t>Other WN (kWh)</t>
  </si>
  <si>
    <t>Losses WN</t>
  </si>
  <si>
    <t>Model Avg Use</t>
  </si>
  <si>
    <t>Hybrid Adjustment (GWh)</t>
  </si>
  <si>
    <t>Regression Model Output (GWh)</t>
  </si>
  <si>
    <t>New Customers (GWh)</t>
  </si>
  <si>
    <t>Solar Impact (GWh)</t>
  </si>
  <si>
    <t>EV Impact (GWh)</t>
  </si>
  <si>
    <t>RTR Sales (GWh)</t>
  </si>
  <si>
    <t>DSM Total (GWh)</t>
  </si>
  <si>
    <t>DSM included (GWh)</t>
  </si>
  <si>
    <t>DSM additional (GWh)</t>
  </si>
  <si>
    <t>Total Res Sales (GWh)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</si>
</sst>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[$-409]mmm\-yy;@"/>
    <numFmt numFmtId="166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0" applyNumberFormat="1"/>
    <xf numFmtId="1" fontId="0" fillId="0" borderId="0" xfId="0" applyNumberFormat="1"/>
    <xf numFmtId="165" fontId="0" fillId="0" borderId="0" xfId="0" applyNumberFormat="1"/>
    <xf numFmtId="166" fontId="0" fillId="0" borderId="0" xfId="2" applyNumberFormat="1" applyFont="1"/>
    <xf numFmtId="0" fontId="0" fillId="0" borderId="0" xfId="0" applyAlignment="1">
      <alignment horizontal="center" wrapText="1"/>
    </xf>
    <xf numFmtId="2" fontId="0" fillId="0" borderId="0" xfId="0" applyNumberFormat="1"/>
    <xf numFmtId="3" fontId="1" fillId="0" borderId="0" xfId="1" applyNumberFormat="1"/>
    <xf numFmtId="4" fontId="0" fillId="0" borderId="0" xfId="0" applyNumberFormat="1"/>
  </cellXfs>
  <cellStyles count="3">
    <cellStyle name="Comma" xfId="2" builtinId="3"/>
    <cellStyle name="Normal" xfId="0" builtinId="0"/>
    <cellStyle name="Normal 10 10" xfId="1" xr:uid="{63BFA622-2EAB-4B6C-9E49-0E8D6EF40F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D6E9B-565B-4938-B852-4D5E8245A495}">
  <dimension ref="A1:G12"/>
  <sheetViews>
    <sheetView workbookViewId="0">
      <selection activeCell="G2" sqref="G2"/>
    </sheetView>
  </sheetViews>
  <sheetFormatPr defaultRowHeight="15" x14ac:dyDescent="0.25"/>
  <cols>
    <col min="2" max="2" width="8.28515625" customWidth="1"/>
  </cols>
  <sheetData>
    <row r="1" spans="1:7" x14ac:dyDescent="0.25">
      <c r="B1" t="s">
        <v>4</v>
      </c>
      <c r="C1" t="s">
        <v>5</v>
      </c>
      <c r="D1" t="s">
        <v>0</v>
      </c>
      <c r="E1" t="s">
        <v>1</v>
      </c>
      <c r="F1" t="s">
        <v>2</v>
      </c>
      <c r="G1" t="s">
        <v>3</v>
      </c>
    </row>
    <row r="2" spans="1:7" x14ac:dyDescent="0.25">
      <c r="A2">
        <v>2024</v>
      </c>
      <c r="B2" s="2">
        <v>2545.0900975</v>
      </c>
      <c r="C2" s="2">
        <v>4475.8412250000001</v>
      </c>
      <c r="D2">
        <v>16000</v>
      </c>
      <c r="E2">
        <v>4860</v>
      </c>
      <c r="F2" s="1">
        <v>1</v>
      </c>
      <c r="G2" s="2">
        <f>(B2*D2+C2*E2)*F2/1000000</f>
        <v>62.474029913500004</v>
      </c>
    </row>
    <row r="3" spans="1:7" x14ac:dyDescent="0.25">
      <c r="A3">
        <v>2025</v>
      </c>
      <c r="B3" s="2">
        <v>4825.2556750000003</v>
      </c>
      <c r="C3" s="2">
        <v>8810.1316775000014</v>
      </c>
      <c r="D3">
        <v>16000</v>
      </c>
      <c r="E3">
        <v>4860</v>
      </c>
      <c r="F3" s="1">
        <v>1.0005954564841513</v>
      </c>
      <c r="G3" s="2">
        <f t="shared" ref="G3:G12" si="0">(B3*D3+C3*E3)*F3/1000000</f>
        <v>120.09279823228314</v>
      </c>
    </row>
    <row r="4" spans="1:7" x14ac:dyDescent="0.25">
      <c r="A4">
        <v>2026</v>
      </c>
      <c r="B4" s="2">
        <v>6852.7300425000003</v>
      </c>
      <c r="C4" s="2">
        <v>12951.983300000002</v>
      </c>
      <c r="D4">
        <v>16000</v>
      </c>
      <c r="E4">
        <v>4860</v>
      </c>
      <c r="F4" s="1">
        <v>1.0009557278747145</v>
      </c>
      <c r="G4" s="2">
        <f t="shared" si="0"/>
        <v>172.75526889726925</v>
      </c>
    </row>
    <row r="5" spans="1:7" x14ac:dyDescent="0.25">
      <c r="A5">
        <v>2027</v>
      </c>
      <c r="B5" s="2">
        <v>8636.450710000001</v>
      </c>
      <c r="C5" s="2">
        <v>16863.465717500003</v>
      </c>
      <c r="D5">
        <v>16000</v>
      </c>
      <c r="E5">
        <v>4860</v>
      </c>
      <c r="F5" s="1">
        <v>1.0007578809010749</v>
      </c>
      <c r="G5" s="2">
        <f t="shared" si="0"/>
        <v>220.30649438695204</v>
      </c>
    </row>
    <row r="6" spans="1:7" x14ac:dyDescent="0.25">
      <c r="A6">
        <v>2028</v>
      </c>
      <c r="B6" s="2">
        <v>10205.124423750001</v>
      </c>
      <c r="C6" s="2">
        <v>20378.946110000004</v>
      </c>
      <c r="D6">
        <v>16000</v>
      </c>
      <c r="E6">
        <v>4860</v>
      </c>
      <c r="F6" s="1">
        <v>1.0000495885977967</v>
      </c>
      <c r="G6" s="2">
        <f t="shared" si="0"/>
        <v>262.33667713750845</v>
      </c>
    </row>
    <row r="7" spans="1:7" x14ac:dyDescent="0.25">
      <c r="A7">
        <v>2029</v>
      </c>
      <c r="B7" s="2">
        <v>11591.085294375001</v>
      </c>
      <c r="C7" s="2">
        <v>23584.092078750004</v>
      </c>
      <c r="D7">
        <v>16000</v>
      </c>
      <c r="E7">
        <v>4860</v>
      </c>
      <c r="F7" s="1">
        <v>0.99863091255016356</v>
      </c>
      <c r="G7" s="2">
        <f t="shared" si="0"/>
        <v>299.66522185564418</v>
      </c>
    </row>
    <row r="8" spans="1:7" x14ac:dyDescent="0.25">
      <c r="A8">
        <v>2030</v>
      </c>
      <c r="B8" s="2">
        <v>12818.853405937502</v>
      </c>
      <c r="C8" s="2">
        <v>26529.827750625005</v>
      </c>
      <c r="D8">
        <v>16000</v>
      </c>
      <c r="E8">
        <v>4860</v>
      </c>
      <c r="F8" s="1">
        <v>0.99676820765613405</v>
      </c>
      <c r="G8" s="2">
        <f t="shared" si="0"/>
        <v>332.95708038047286</v>
      </c>
    </row>
    <row r="9" spans="1:7" x14ac:dyDescent="0.25">
      <c r="A9">
        <v>2031</v>
      </c>
      <c r="B9" s="2">
        <v>13908.113861093752</v>
      </c>
      <c r="C9" s="2">
        <v>29249.122840312506</v>
      </c>
      <c r="D9">
        <v>16000</v>
      </c>
      <c r="E9">
        <v>4860</v>
      </c>
      <c r="F9" s="1">
        <v>0.99463506579790417</v>
      </c>
      <c r="G9" s="2">
        <f t="shared" si="0"/>
        <v>362.72407157877296</v>
      </c>
    </row>
    <row r="10" spans="1:7" x14ac:dyDescent="0.25">
      <c r="A10">
        <v>2032</v>
      </c>
      <c r="B10" s="2">
        <v>14753.244486593752</v>
      </c>
      <c r="C10" s="2">
        <v>31562.440377812505</v>
      </c>
      <c r="D10">
        <v>16000</v>
      </c>
      <c r="E10">
        <v>4860</v>
      </c>
      <c r="F10" s="1">
        <v>0.9923552502452363</v>
      </c>
      <c r="G10" s="2">
        <f t="shared" si="0"/>
        <v>386.46815960941223</v>
      </c>
    </row>
    <row r="11" spans="1:7" x14ac:dyDescent="0.25">
      <c r="A11">
        <v>2033</v>
      </c>
      <c r="B11" s="2">
        <v>15504.486844093752</v>
      </c>
      <c r="C11" s="2">
        <v>33709.151312812508</v>
      </c>
      <c r="D11">
        <v>16000</v>
      </c>
      <c r="E11">
        <v>4860</v>
      </c>
      <c r="F11" s="1">
        <v>0.99133959055360943</v>
      </c>
      <c r="G11" s="2">
        <f t="shared" si="0"/>
        <v>408.33105726160022</v>
      </c>
    </row>
    <row r="12" spans="1:7" x14ac:dyDescent="0.25">
      <c r="A12">
        <v>2034</v>
      </c>
      <c r="B12" s="2">
        <v>16172.271281843752</v>
      </c>
      <c r="C12" s="2">
        <v>35701.254757812509</v>
      </c>
      <c r="D12">
        <v>16000</v>
      </c>
      <c r="E12">
        <v>4860</v>
      </c>
      <c r="F12" s="1">
        <v>0.99029676180263704</v>
      </c>
      <c r="G12" s="2">
        <f t="shared" si="0"/>
        <v>428.0700738201686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CC33-63C2-4402-9A13-79D0648D3517}">
  <dimension ref="A1:AK14"/>
  <sheetViews>
    <sheetView tabSelected="1" workbookViewId="0">
      <selection activeCell="E6" sqref="E6"/>
    </sheetView>
  </sheetViews>
  <sheetFormatPr defaultRowHeight="15" x14ac:dyDescent="0.25"/>
  <cols>
    <col min="1" max="1" width="30.5703125" customWidth="1"/>
    <col min="2" max="2" width="13.28515625" bestFit="1" customWidth="1"/>
    <col min="3" max="4" width="14.28515625" bestFit="1" customWidth="1"/>
    <col min="5" max="5" width="14" bestFit="1" customWidth="1"/>
    <col min="6" max="6" width="13.28515625" bestFit="1" customWidth="1"/>
    <col min="7" max="8" width="14" bestFit="1" customWidth="1"/>
    <col min="9" max="9" width="15" bestFit="1" customWidth="1"/>
    <col min="10" max="10" width="14" bestFit="1" customWidth="1"/>
    <col min="11" max="13" width="15" bestFit="1" customWidth="1"/>
    <col min="14" max="14" width="13.28515625" bestFit="1" customWidth="1"/>
    <col min="15" max="16" width="15" bestFit="1" customWidth="1"/>
    <col min="17" max="17" width="14" bestFit="1" customWidth="1"/>
    <col min="18" max="18" width="15" bestFit="1" customWidth="1"/>
    <col min="19" max="19" width="11.5703125" bestFit="1" customWidth="1"/>
    <col min="20" max="21" width="14" bestFit="1" customWidth="1"/>
    <col min="22" max="22" width="13.28515625" bestFit="1" customWidth="1"/>
    <col min="23" max="23" width="14" bestFit="1" customWidth="1"/>
    <col min="24" max="25" width="15" bestFit="1" customWidth="1"/>
    <col min="26" max="26" width="13.28515625" bestFit="1" customWidth="1"/>
    <col min="27" max="28" width="14.28515625" bestFit="1" customWidth="1"/>
    <col min="29" max="29" width="15" bestFit="1" customWidth="1"/>
    <col min="30" max="30" width="14" bestFit="1" customWidth="1"/>
    <col min="31" max="31" width="11.28515625" bestFit="1" customWidth="1"/>
    <col min="32" max="33" width="14" bestFit="1" customWidth="1"/>
    <col min="34" max="34" width="13.28515625" bestFit="1" customWidth="1"/>
    <col min="35" max="35" width="14" bestFit="1" customWidth="1"/>
    <col min="36" max="37" width="14.28515625" bestFit="1" customWidth="1"/>
  </cols>
  <sheetData>
    <row r="1" spans="1:37" x14ac:dyDescent="0.25">
      <c r="B1">
        <v>2021</v>
      </c>
      <c r="C1">
        <v>2022</v>
      </c>
      <c r="D1">
        <v>2023</v>
      </c>
      <c r="E1">
        <v>2024</v>
      </c>
    </row>
    <row r="2" spans="1:37" x14ac:dyDescent="0.25">
      <c r="A2" t="s">
        <v>6</v>
      </c>
      <c r="B2">
        <v>4718</v>
      </c>
      <c r="C2">
        <v>4715</v>
      </c>
      <c r="D2">
        <v>4830</v>
      </c>
      <c r="E2">
        <v>5175</v>
      </c>
    </row>
    <row r="3" spans="1:37" x14ac:dyDescent="0.25">
      <c r="A3" t="s">
        <v>7</v>
      </c>
      <c r="B3" s="2">
        <f>SUMIF($B$10:$AK$10,B1,$B$11:$AK$11)/1000000</f>
        <v>-141.34075401370521</v>
      </c>
      <c r="C3" s="2">
        <f>SUMIF($B$10:$AK$10,C1,$B$11:$AK$11)/1000000</f>
        <v>-127.36009993994602</v>
      </c>
      <c r="D3" s="2">
        <f>SUMIF($B$10:$AK$10,D1,$B$11:$AK$11)/1000000</f>
        <v>-125.6157044090635</v>
      </c>
      <c r="E3" t="s">
        <v>8</v>
      </c>
    </row>
    <row r="4" spans="1:37" x14ac:dyDescent="0.25">
      <c r="A4" t="s">
        <v>9</v>
      </c>
      <c r="B4" s="2">
        <f t="shared" ref="B4:D4" si="0">B5-B2-B3</f>
        <v>42.340754013705208</v>
      </c>
      <c r="C4" s="2">
        <f t="shared" si="0"/>
        <v>263.36009993994605</v>
      </c>
      <c r="D4" s="2">
        <f t="shared" si="0"/>
        <v>229.61570440906348</v>
      </c>
      <c r="E4" t="s">
        <v>8</v>
      </c>
    </row>
    <row r="5" spans="1:37" x14ac:dyDescent="0.25">
      <c r="A5" t="s">
        <v>10</v>
      </c>
      <c r="B5">
        <v>4619</v>
      </c>
      <c r="C5">
        <v>4851</v>
      </c>
      <c r="D5">
        <v>4934</v>
      </c>
      <c r="E5" t="s">
        <v>8</v>
      </c>
    </row>
    <row r="6" spans="1:37" x14ac:dyDescent="0.25">
      <c r="A6" t="s">
        <v>11</v>
      </c>
      <c r="B6" s="2">
        <f t="shared" ref="B6:D6" si="1">B5-B3</f>
        <v>4760.340754013705</v>
      </c>
      <c r="C6" s="2">
        <f t="shared" si="1"/>
        <v>4978.3600999399459</v>
      </c>
      <c r="D6" s="2">
        <f t="shared" si="1"/>
        <v>5059.6157044090633</v>
      </c>
      <c r="E6">
        <v>5175</v>
      </c>
    </row>
    <row r="9" spans="1:37" x14ac:dyDescent="0.25">
      <c r="A9" t="s">
        <v>12</v>
      </c>
      <c r="B9" s="3">
        <v>44197</v>
      </c>
      <c r="C9" s="3">
        <v>44228</v>
      </c>
      <c r="D9" s="3">
        <v>44256</v>
      </c>
      <c r="E9" s="3">
        <v>44287</v>
      </c>
      <c r="F9" s="3">
        <v>44317</v>
      </c>
      <c r="G9" s="3">
        <v>44348</v>
      </c>
      <c r="H9" s="3">
        <v>44378</v>
      </c>
      <c r="I9" s="3">
        <v>44409</v>
      </c>
      <c r="J9" s="3">
        <v>44440</v>
      </c>
      <c r="K9" s="3">
        <v>44470</v>
      </c>
      <c r="L9" s="3">
        <v>44501</v>
      </c>
      <c r="M9" s="3">
        <v>44531</v>
      </c>
      <c r="N9" s="3">
        <v>44562</v>
      </c>
      <c r="O9" s="3">
        <v>44593</v>
      </c>
      <c r="P9" s="3">
        <v>44621</v>
      </c>
      <c r="Q9" s="3">
        <v>44652</v>
      </c>
      <c r="R9" s="3">
        <v>44682</v>
      </c>
      <c r="S9" s="3">
        <v>44713</v>
      </c>
      <c r="T9" s="3">
        <v>44743</v>
      </c>
      <c r="U9" s="3">
        <v>44774</v>
      </c>
      <c r="V9" s="3">
        <v>44805</v>
      </c>
      <c r="W9" s="3">
        <v>44835</v>
      </c>
      <c r="X9" s="3">
        <v>44866</v>
      </c>
      <c r="Y9" s="3">
        <v>44896</v>
      </c>
      <c r="Z9" s="3">
        <v>44927</v>
      </c>
      <c r="AA9" s="3">
        <v>44958</v>
      </c>
      <c r="AB9" s="3">
        <v>44986</v>
      </c>
      <c r="AC9" s="3">
        <v>45017</v>
      </c>
      <c r="AD9" s="3">
        <v>45047</v>
      </c>
      <c r="AE9" s="3">
        <v>45078</v>
      </c>
      <c r="AF9" s="3">
        <v>45108</v>
      </c>
      <c r="AG9" s="3">
        <v>45139</v>
      </c>
      <c r="AH9" s="3">
        <v>45170</v>
      </c>
      <c r="AI9" s="3">
        <v>45200</v>
      </c>
      <c r="AJ9" s="3">
        <v>45231</v>
      </c>
      <c r="AK9" s="3">
        <v>45261</v>
      </c>
    </row>
    <row r="10" spans="1:37" x14ac:dyDescent="0.25">
      <c r="A10" t="s">
        <v>13</v>
      </c>
      <c r="B10">
        <f t="shared" ref="B10:Y10" si="2">YEAR(B9)</f>
        <v>2021</v>
      </c>
      <c r="C10">
        <f t="shared" si="2"/>
        <v>2021</v>
      </c>
      <c r="D10">
        <f t="shared" si="2"/>
        <v>2021</v>
      </c>
      <c r="E10">
        <f t="shared" si="2"/>
        <v>2021</v>
      </c>
      <c r="F10">
        <f t="shared" si="2"/>
        <v>2021</v>
      </c>
      <c r="G10">
        <f t="shared" si="2"/>
        <v>2021</v>
      </c>
      <c r="H10">
        <f t="shared" si="2"/>
        <v>2021</v>
      </c>
      <c r="I10">
        <f t="shared" si="2"/>
        <v>2021</v>
      </c>
      <c r="J10">
        <f t="shared" si="2"/>
        <v>2021</v>
      </c>
      <c r="K10">
        <f t="shared" si="2"/>
        <v>2021</v>
      </c>
      <c r="L10">
        <f t="shared" si="2"/>
        <v>2021</v>
      </c>
      <c r="M10">
        <f t="shared" si="2"/>
        <v>2021</v>
      </c>
      <c r="N10">
        <f t="shared" si="2"/>
        <v>2022</v>
      </c>
      <c r="O10">
        <f t="shared" si="2"/>
        <v>2022</v>
      </c>
      <c r="P10">
        <f t="shared" si="2"/>
        <v>2022</v>
      </c>
      <c r="Q10">
        <f t="shared" si="2"/>
        <v>2022</v>
      </c>
      <c r="R10">
        <f t="shared" si="2"/>
        <v>2022</v>
      </c>
      <c r="S10">
        <f t="shared" si="2"/>
        <v>2022</v>
      </c>
      <c r="T10">
        <f t="shared" si="2"/>
        <v>2022</v>
      </c>
      <c r="U10">
        <f t="shared" si="2"/>
        <v>2022</v>
      </c>
      <c r="V10">
        <f t="shared" si="2"/>
        <v>2022</v>
      </c>
      <c r="W10">
        <f t="shared" si="2"/>
        <v>2022</v>
      </c>
      <c r="X10">
        <f t="shared" si="2"/>
        <v>2022</v>
      </c>
      <c r="Y10">
        <f t="shared" si="2"/>
        <v>2022</v>
      </c>
      <c r="Z10">
        <f t="shared" ref="Z10:AK10" si="3">YEAR(Z9)</f>
        <v>2023</v>
      </c>
      <c r="AA10">
        <f t="shared" si="3"/>
        <v>2023</v>
      </c>
      <c r="AB10">
        <f t="shared" si="3"/>
        <v>2023</v>
      </c>
      <c r="AC10">
        <f t="shared" si="3"/>
        <v>2023</v>
      </c>
      <c r="AD10">
        <f t="shared" si="3"/>
        <v>2023</v>
      </c>
      <c r="AE10">
        <f t="shared" si="3"/>
        <v>2023</v>
      </c>
      <c r="AF10">
        <f t="shared" si="3"/>
        <v>2023</v>
      </c>
      <c r="AG10">
        <f t="shared" si="3"/>
        <v>2023</v>
      </c>
      <c r="AH10">
        <f t="shared" si="3"/>
        <v>2023</v>
      </c>
      <c r="AI10">
        <f t="shared" si="3"/>
        <v>2023</v>
      </c>
      <c r="AJ10">
        <f t="shared" si="3"/>
        <v>2023</v>
      </c>
      <c r="AK10">
        <f t="shared" si="3"/>
        <v>2023</v>
      </c>
    </row>
    <row r="11" spans="1:37" x14ac:dyDescent="0.25">
      <c r="A11" t="s">
        <v>14</v>
      </c>
      <c r="B11" s="4">
        <v>-32129692.709915809</v>
      </c>
      <c r="C11" s="4">
        <v>-17038614.20071397</v>
      </c>
      <c r="D11" s="4">
        <v>-16761577.637171671</v>
      </c>
      <c r="E11" s="4">
        <v>-31995972.756228507</v>
      </c>
      <c r="F11" s="4">
        <v>-2696204.3815442869</v>
      </c>
      <c r="G11" s="4">
        <v>253668.35866128499</v>
      </c>
      <c r="H11" s="4">
        <v>-8052313.2443284309</v>
      </c>
      <c r="I11" s="4">
        <v>4847954.6201224728</v>
      </c>
      <c r="J11" s="4">
        <v>-2109901.0795546756</v>
      </c>
      <c r="K11" s="4">
        <v>-14670082.68869357</v>
      </c>
      <c r="L11" s="4">
        <v>-14282316.278521124</v>
      </c>
      <c r="M11" s="4">
        <v>-6705702.0158168981</v>
      </c>
      <c r="N11" s="4">
        <v>5611239.7545472244</v>
      </c>
      <c r="O11" s="4">
        <v>-11078660.149495644</v>
      </c>
      <c r="P11" s="4">
        <v>-24971916.413588431</v>
      </c>
      <c r="Q11" s="4">
        <v>-15762296.711131874</v>
      </c>
      <c r="R11" s="4">
        <v>-3756691.9840552402</v>
      </c>
      <c r="S11" s="4">
        <v>-4204344.0892483648</v>
      </c>
      <c r="T11" s="4">
        <v>753229.29853839427</v>
      </c>
      <c r="U11" s="4">
        <v>7030072.4315193305</v>
      </c>
      <c r="V11" s="4">
        <v>-349444.76930453745</v>
      </c>
      <c r="W11" s="4">
        <v>-20484367.231209923</v>
      </c>
      <c r="X11" s="4">
        <v>-22710145.027016751</v>
      </c>
      <c r="Y11" s="4">
        <v>-37436775.049500197</v>
      </c>
      <c r="Z11" s="4">
        <v>-91584350.76991713</v>
      </c>
      <c r="AA11" s="4">
        <v>7346430.6343564019</v>
      </c>
      <c r="AB11" s="4">
        <v>-17983763.168902945</v>
      </c>
      <c r="AC11" s="4">
        <v>-18251255.258658841</v>
      </c>
      <c r="AD11" s="4">
        <v>574449.8877035944</v>
      </c>
      <c r="AE11" s="4">
        <v>2450464.3234190289</v>
      </c>
      <c r="AF11" s="4">
        <v>15546870.01125199</v>
      </c>
      <c r="AG11" s="4">
        <v>-3249558.0541899535</v>
      </c>
      <c r="AH11" s="4">
        <v>2333080.8055545753</v>
      </c>
      <c r="AI11" s="4">
        <v>-14431634.396354958</v>
      </c>
      <c r="AJ11" s="4">
        <v>23770813.67269031</v>
      </c>
      <c r="AK11" s="4">
        <v>-32137252.096015584</v>
      </c>
    </row>
    <row r="12" spans="1:37" x14ac:dyDescent="0.25">
      <c r="A12" t="s">
        <v>49</v>
      </c>
      <c r="B12" s="4">
        <v>-6269208.3336421102</v>
      </c>
      <c r="C12" s="4">
        <v>-3324607.6489197994</v>
      </c>
      <c r="D12" s="4">
        <v>-3270551.7340822774</v>
      </c>
      <c r="E12" s="4">
        <v>-6243116.6353616593</v>
      </c>
      <c r="F12" s="4">
        <v>-526088.65981351933</v>
      </c>
      <c r="G12" s="4">
        <v>49496.265104640974</v>
      </c>
      <c r="H12" s="4">
        <v>-1571183.0720640842</v>
      </c>
      <c r="I12" s="4">
        <v>945942.36490194593</v>
      </c>
      <c r="J12" s="4">
        <v>-411688.0155228636</v>
      </c>
      <c r="K12" s="4">
        <v>-2862455.1587694772</v>
      </c>
      <c r="L12" s="4">
        <v>-2786793.4201992434</v>
      </c>
      <c r="M12" s="4">
        <v>-1308429.6616228092</v>
      </c>
      <c r="N12" s="4">
        <v>1094876.0496677512</v>
      </c>
      <c r="O12" s="4">
        <v>-2161689.7852674429</v>
      </c>
      <c r="P12" s="4">
        <v>-4872569.0563099375</v>
      </c>
      <c r="Q12" s="4">
        <v>-3075570.089976951</v>
      </c>
      <c r="R12" s="4">
        <v>-733013.07005955908</v>
      </c>
      <c r="S12" s="4">
        <v>-820359.82229236397</v>
      </c>
      <c r="T12" s="4">
        <v>146971.57044651595</v>
      </c>
      <c r="U12" s="4">
        <v>1371721.4500525522</v>
      </c>
      <c r="V12" s="4">
        <v>-68184.345230153645</v>
      </c>
      <c r="W12" s="4">
        <v>-3996949.7036507167</v>
      </c>
      <c r="X12" s="4">
        <v>-4431247.81014961</v>
      </c>
      <c r="Y12" s="4">
        <v>-7304736.5950244283</v>
      </c>
      <c r="Z12" s="4">
        <v>-17870117.223398466</v>
      </c>
      <c r="AA12" s="4">
        <v>1433449.8798744199</v>
      </c>
      <c r="AB12" s="4">
        <v>-3509026.9597859401</v>
      </c>
      <c r="AC12" s="4">
        <v>-3561220.5382748963</v>
      </c>
      <c r="AD12" s="4">
        <v>112087.78296655501</v>
      </c>
      <c r="AE12" s="4">
        <v>478139.38017932267</v>
      </c>
      <c r="AF12" s="4">
        <v>3033535.6119516077</v>
      </c>
      <c r="AG12" s="4">
        <v>-634060.10813462501</v>
      </c>
      <c r="AH12" s="4">
        <v>455235.27913260006</v>
      </c>
      <c r="AI12" s="4">
        <v>-2815928.662703407</v>
      </c>
      <c r="AJ12" s="4">
        <v>4638207.5458907923</v>
      </c>
      <c r="AK12" s="4">
        <v>-6270683.3358079186</v>
      </c>
    </row>
    <row r="13" spans="1:37" x14ac:dyDescent="0.25">
      <c r="A13" t="s">
        <v>50</v>
      </c>
      <c r="B13" s="4">
        <v>-783651.04170526378</v>
      </c>
      <c r="C13" s="4">
        <v>-415575.95611497492</v>
      </c>
      <c r="D13" s="4">
        <v>-408818.96676028467</v>
      </c>
      <c r="E13" s="4">
        <v>-780389.57942020742</v>
      </c>
      <c r="F13" s="4">
        <v>-65761.082476689917</v>
      </c>
      <c r="G13" s="4">
        <v>6187.0331380801217</v>
      </c>
      <c r="H13" s="4">
        <v>-196397.88400801053</v>
      </c>
      <c r="I13" s="4">
        <v>118242.79561274324</v>
      </c>
      <c r="J13" s="4">
        <v>-51461.00194035795</v>
      </c>
      <c r="K13" s="4">
        <v>-357806.89484618464</v>
      </c>
      <c r="L13" s="4">
        <v>-348349.17752490542</v>
      </c>
      <c r="M13" s="4">
        <v>-163553.70770285116</v>
      </c>
      <c r="N13" s="4">
        <v>136859.5062084689</v>
      </c>
      <c r="O13" s="4">
        <v>-270211.22315843037</v>
      </c>
      <c r="P13" s="4">
        <v>-609071.13203874219</v>
      </c>
      <c r="Q13" s="4">
        <v>-384446.26124711888</v>
      </c>
      <c r="R13" s="4">
        <v>-91626.633757444884</v>
      </c>
      <c r="S13" s="4">
        <v>-102544.9777865455</v>
      </c>
      <c r="T13" s="4">
        <v>18371.446305814494</v>
      </c>
      <c r="U13" s="4">
        <v>171465.18125656902</v>
      </c>
      <c r="V13" s="4">
        <v>-8523.0431537692057</v>
      </c>
      <c r="W13" s="4">
        <v>-499618.71295633959</v>
      </c>
      <c r="X13" s="4">
        <v>-553905.97626870126</v>
      </c>
      <c r="Y13" s="4">
        <v>-913092.07437805354</v>
      </c>
      <c r="Z13" s="4">
        <v>-2233764.6529248082</v>
      </c>
      <c r="AA13" s="4">
        <v>179181.23498430249</v>
      </c>
      <c r="AB13" s="4">
        <v>-438628.36997324252</v>
      </c>
      <c r="AC13" s="4">
        <v>-445152.56728436204</v>
      </c>
      <c r="AD13" s="4">
        <v>14010.972870819376</v>
      </c>
      <c r="AE13" s="4">
        <v>59767.422522415334</v>
      </c>
      <c r="AF13" s="4">
        <v>379191.95149395097</v>
      </c>
      <c r="AG13" s="4">
        <v>-79257.513516828127</v>
      </c>
      <c r="AH13" s="4">
        <v>56904.409891575007</v>
      </c>
      <c r="AI13" s="4">
        <v>-351991.08283792587</v>
      </c>
      <c r="AJ13" s="4">
        <v>579775.94323634903</v>
      </c>
      <c r="AK13" s="4">
        <v>-783835.41697598982</v>
      </c>
    </row>
    <row r="14" spans="1:37" x14ac:dyDescent="0.25">
      <c r="A14" t="s">
        <v>51</v>
      </c>
      <c r="B14" s="4">
        <v>-2549901.7589034708</v>
      </c>
      <c r="C14" s="4">
        <v>-2010910.0209179027</v>
      </c>
      <c r="D14" s="4">
        <v>-1488663.438652266</v>
      </c>
      <c r="E14" s="4">
        <v>-1939721.4185548234</v>
      </c>
      <c r="F14" s="4">
        <v>-160648.97783219381</v>
      </c>
      <c r="G14" s="4">
        <v>18438.873095996929</v>
      </c>
      <c r="H14" s="4">
        <v>-552650.67459947523</v>
      </c>
      <c r="I14" s="4">
        <v>373767.29936282849</v>
      </c>
      <c r="J14" s="4">
        <v>-171659.55131543262</v>
      </c>
      <c r="K14" s="4">
        <v>-1434776.2776907668</v>
      </c>
      <c r="L14" s="4">
        <v>-1595057.9262547283</v>
      </c>
      <c r="M14" s="4">
        <v>-617874.36235749279</v>
      </c>
      <c r="N14" s="4">
        <v>638128.89148122817</v>
      </c>
      <c r="O14" s="4">
        <v>-1106173.9954118817</v>
      </c>
      <c r="P14" s="4">
        <v>-1431105.2672293934</v>
      </c>
      <c r="Q14" s="4">
        <v>-897657.94431065628</v>
      </c>
      <c r="R14" s="4">
        <v>-223457.67462773633</v>
      </c>
      <c r="S14" s="4">
        <v>-245492.34483939514</v>
      </c>
      <c r="T14" s="4">
        <v>31531.633875942342</v>
      </c>
      <c r="U14" s="4">
        <v>575672.02467155852</v>
      </c>
      <c r="V14" s="4">
        <v>-34720.662311538712</v>
      </c>
      <c r="W14" s="4">
        <v>-1291198.3105163667</v>
      </c>
      <c r="X14" s="4">
        <v>-2035725.1373982367</v>
      </c>
      <c r="Y14" s="4">
        <v>-4037108.2085973201</v>
      </c>
      <c r="Z14" s="4">
        <v>-8029795.7062595766</v>
      </c>
      <c r="AA14" s="4">
        <v>760746.35245156009</v>
      </c>
      <c r="AB14" s="4">
        <v>-1237693.836261926</v>
      </c>
      <c r="AC14" s="4">
        <v>-1031183.7766153102</v>
      </c>
      <c r="AD14" s="4">
        <v>41074.133959046434</v>
      </c>
      <c r="AE14" s="4">
        <v>133282.06971256339</v>
      </c>
      <c r="AF14" s="4">
        <v>1083886.291969155</v>
      </c>
      <c r="AG14" s="4">
        <v>-272738.1216586032</v>
      </c>
      <c r="AH14" s="4">
        <v>154813.00875457985</v>
      </c>
      <c r="AI14" s="4">
        <v>-1474961.2056037067</v>
      </c>
      <c r="AJ14" s="4">
        <v>2285343.2807912538</v>
      </c>
      <c r="AK14" s="4">
        <v>-3262363.9137004074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96DF8-0F32-472F-B0CA-5AABCE21467D}">
  <dimension ref="A1:P14"/>
  <sheetViews>
    <sheetView workbookViewId="0">
      <selection activeCell="B2" sqref="B2:H12"/>
    </sheetView>
  </sheetViews>
  <sheetFormatPr defaultRowHeight="15" x14ac:dyDescent="0.25"/>
  <cols>
    <col min="12" max="12" width="11.85546875" bestFit="1" customWidth="1"/>
    <col min="13" max="13" width="10.85546875" bestFit="1" customWidth="1"/>
  </cols>
  <sheetData>
    <row r="1" spans="1:16" x14ac:dyDescent="0.25">
      <c r="B1" t="s">
        <v>54</v>
      </c>
      <c r="C1" t="s">
        <v>55</v>
      </c>
      <c r="D1" t="s">
        <v>53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6" x14ac:dyDescent="0.25">
      <c r="A2">
        <v>2023</v>
      </c>
      <c r="B2" s="2">
        <v>5181.44860255</v>
      </c>
      <c r="C2" s="2">
        <v>62.474029913500004</v>
      </c>
      <c r="D2" s="2">
        <v>0</v>
      </c>
      <c r="E2" s="2">
        <v>-44.424730350000004</v>
      </c>
      <c r="F2" s="2">
        <v>10.371463039176438</v>
      </c>
      <c r="G2" s="2">
        <v>0</v>
      </c>
      <c r="H2" s="2">
        <v>-54.833346308510649</v>
      </c>
      <c r="I2" s="2">
        <f>H2*(1-55.6%*99.6%)</f>
        <v>-24.467955123168853</v>
      </c>
      <c r="J2" s="2">
        <f>(H2-I2)</f>
        <v>-30.365391185341796</v>
      </c>
      <c r="K2" s="2">
        <f>B2+C2+D2+E2+F2+J2+G2</f>
        <v>5179.5039739673357</v>
      </c>
      <c r="O2" s="2"/>
      <c r="P2" s="7"/>
    </row>
    <row r="3" spans="1:16" x14ac:dyDescent="0.25">
      <c r="A3">
        <v>2024</v>
      </c>
      <c r="B3" s="2">
        <v>5219.7064529499994</v>
      </c>
      <c r="C3" s="2">
        <v>120.09279823228314</v>
      </c>
      <c r="D3" s="2">
        <v>0</v>
      </c>
      <c r="E3" s="2">
        <v>-70.504843027500002</v>
      </c>
      <c r="F3" s="2">
        <v>22.870932003319375</v>
      </c>
      <c r="G3" s="2">
        <v>-18.088310446321696</v>
      </c>
      <c r="H3" s="2">
        <v>-113.91822253937022</v>
      </c>
      <c r="I3" s="2">
        <f t="shared" ref="I3:I12" si="0">H3*(1-55.6%*99.6%)</f>
        <v>-50.83304493440793</v>
      </c>
      <c r="J3" s="2">
        <f t="shared" ref="J3:J12" si="1">(H3-I3)</f>
        <v>-63.08517760496229</v>
      </c>
      <c r="K3" s="2">
        <f t="shared" ref="K3:K12" si="2">B3+C3+D3+E3+F3+J3+G3</f>
        <v>5210.9918521068175</v>
      </c>
      <c r="O3" s="2"/>
      <c r="P3" s="7"/>
    </row>
    <row r="4" spans="1:16" x14ac:dyDescent="0.25">
      <c r="A4">
        <v>2025</v>
      </c>
      <c r="B4" s="2">
        <v>5240.3650981000001</v>
      </c>
      <c r="C4" s="2">
        <v>172.75526889726925</v>
      </c>
      <c r="D4" s="2">
        <v>-26.496780768857299</v>
      </c>
      <c r="E4" s="2">
        <v>-99.192966972750028</v>
      </c>
      <c r="F4" s="2">
        <v>30.859677890311421</v>
      </c>
      <c r="G4" s="2">
        <v>-74.837622653212492</v>
      </c>
      <c r="H4" s="2">
        <v>-176.61915182790904</v>
      </c>
      <c r="I4" s="2">
        <f t="shared" si="0"/>
        <v>-78.811704405256876</v>
      </c>
      <c r="J4" s="2">
        <f t="shared" si="1"/>
        <v>-97.80744742265216</v>
      </c>
      <c r="K4" s="2">
        <f t="shared" si="2"/>
        <v>5145.6452270701084</v>
      </c>
      <c r="O4" s="2"/>
      <c r="P4" s="7"/>
    </row>
    <row r="5" spans="1:16" x14ac:dyDescent="0.25">
      <c r="A5">
        <v>2026</v>
      </c>
      <c r="B5" s="2">
        <v>5270.8357333499998</v>
      </c>
      <c r="C5" s="2">
        <v>220.30649438695204</v>
      </c>
      <c r="D5" s="2">
        <v>-52.993561537714598</v>
      </c>
      <c r="E5" s="2">
        <v>-130.74990331252502</v>
      </c>
      <c r="F5" s="2">
        <v>41.142717117683738</v>
      </c>
      <c r="G5" s="2">
        <v>-74.837622653212492</v>
      </c>
      <c r="H5" s="2">
        <v>-241.06335775460144</v>
      </c>
      <c r="I5" s="2">
        <f t="shared" si="0"/>
        <v>-107.56825575068926</v>
      </c>
      <c r="J5" s="2">
        <f t="shared" si="1"/>
        <v>-133.49510200391217</v>
      </c>
      <c r="K5" s="2">
        <f t="shared" si="2"/>
        <v>5140.2087553472711</v>
      </c>
      <c r="O5" s="2"/>
      <c r="P5" s="7"/>
    </row>
    <row r="6" spans="1:16" x14ac:dyDescent="0.25">
      <c r="A6">
        <v>2027</v>
      </c>
      <c r="B6" s="2">
        <v>5349.1138299499999</v>
      </c>
      <c r="C6" s="2">
        <v>262.33667713750845</v>
      </c>
      <c r="D6" s="2">
        <v>-79.490342306571904</v>
      </c>
      <c r="E6" s="2">
        <v>-165.46253328627751</v>
      </c>
      <c r="F6" s="2">
        <v>54.378597620769</v>
      </c>
      <c r="G6" s="2">
        <v>-74.837622653212492</v>
      </c>
      <c r="H6" s="2">
        <v>-306.76915401695629</v>
      </c>
      <c r="I6" s="2">
        <f t="shared" si="0"/>
        <v>-136.88775898206228</v>
      </c>
      <c r="J6" s="2">
        <f t="shared" si="1"/>
        <v>-169.88139503489401</v>
      </c>
      <c r="K6" s="2">
        <f t="shared" si="2"/>
        <v>5176.1572114273213</v>
      </c>
      <c r="O6" s="2"/>
      <c r="P6" s="7"/>
    </row>
    <row r="7" spans="1:16" x14ac:dyDescent="0.25">
      <c r="A7">
        <v>2028</v>
      </c>
      <c r="B7" s="2">
        <v>5402.7134348</v>
      </c>
      <c r="C7" s="2">
        <v>299.66522185564418</v>
      </c>
      <c r="D7" s="2">
        <v>-105.9871230754292</v>
      </c>
      <c r="E7" s="2">
        <v>-203.6464262574053</v>
      </c>
      <c r="F7" s="2">
        <v>71.415949022355065</v>
      </c>
      <c r="G7" s="2">
        <v>-74.837622653212492</v>
      </c>
      <c r="H7" s="2">
        <v>-373.08562288012854</v>
      </c>
      <c r="I7" s="2">
        <f t="shared" si="0"/>
        <v>-166.47975898406247</v>
      </c>
      <c r="J7" s="2">
        <f t="shared" si="1"/>
        <v>-206.60586389606607</v>
      </c>
      <c r="K7" s="2">
        <f t="shared" si="2"/>
        <v>5182.7175697958864</v>
      </c>
      <c r="O7" s="2"/>
      <c r="P7" s="7"/>
    </row>
    <row r="8" spans="1:16" x14ac:dyDescent="0.25">
      <c r="A8">
        <v>2029</v>
      </c>
      <c r="B8" s="2">
        <v>5482.7242238999997</v>
      </c>
      <c r="C8" s="2">
        <v>332.95708038047286</v>
      </c>
      <c r="D8" s="2">
        <v>-132.48390384428649</v>
      </c>
      <c r="E8" s="2">
        <v>-245.64870852564582</v>
      </c>
      <c r="F8" s="2">
        <v>93.345863681706021</v>
      </c>
      <c r="G8" s="2">
        <v>-74.837622653212492</v>
      </c>
      <c r="H8" s="2">
        <v>-439.07628543657978</v>
      </c>
      <c r="I8" s="2">
        <f t="shared" si="0"/>
        <v>-195.92637639265234</v>
      </c>
      <c r="J8" s="2">
        <f t="shared" si="1"/>
        <v>-243.14990904392744</v>
      </c>
      <c r="K8" s="2">
        <f t="shared" si="2"/>
        <v>5212.9070238951053</v>
      </c>
      <c r="O8" s="2"/>
      <c r="P8" s="7"/>
    </row>
    <row r="9" spans="1:16" x14ac:dyDescent="0.25">
      <c r="A9">
        <v>2030</v>
      </c>
      <c r="B9" s="2">
        <v>5521.8385194499997</v>
      </c>
      <c r="C9" s="2">
        <v>362.72407157877296</v>
      </c>
      <c r="D9" s="2">
        <v>-143.64346430748466</v>
      </c>
      <c r="E9" s="2">
        <v>-297.80736634766379</v>
      </c>
      <c r="F9" s="2">
        <v>126.49541174326659</v>
      </c>
      <c r="G9" s="2">
        <v>-74.837622653212492</v>
      </c>
      <c r="H9" s="2">
        <v>-505.80787635668173</v>
      </c>
      <c r="I9" s="2">
        <f t="shared" si="0"/>
        <v>-225.70361381938392</v>
      </c>
      <c r="J9" s="2">
        <f t="shared" si="1"/>
        <v>-280.10426253729781</v>
      </c>
      <c r="K9" s="2">
        <f t="shared" si="2"/>
        <v>5214.6652869263808</v>
      </c>
      <c r="O9" s="2"/>
      <c r="P9" s="7"/>
    </row>
    <row r="10" spans="1:16" x14ac:dyDescent="0.25">
      <c r="A10">
        <v>2031</v>
      </c>
      <c r="B10" s="2">
        <v>5584.9877352499998</v>
      </c>
      <c r="C10" s="2">
        <v>386.46815960941223</v>
      </c>
      <c r="D10" s="2">
        <v>-154.80302477068284</v>
      </c>
      <c r="E10" s="2">
        <v>-349.6673271074302</v>
      </c>
      <c r="F10" s="2">
        <v>172.21136628736107</v>
      </c>
      <c r="G10" s="2">
        <v>-74.837622653212492</v>
      </c>
      <c r="H10" s="2">
        <v>-571.68038291884704</v>
      </c>
      <c r="I10" s="2">
        <f t="shared" si="0"/>
        <v>-255.09750718757957</v>
      </c>
      <c r="J10" s="2">
        <f t="shared" si="1"/>
        <v>-316.58287573126745</v>
      </c>
      <c r="K10" s="2">
        <f t="shared" si="2"/>
        <v>5247.7764108841793</v>
      </c>
      <c r="O10" s="2"/>
      <c r="P10" s="7"/>
    </row>
    <row r="11" spans="1:16" x14ac:dyDescent="0.25">
      <c r="A11">
        <v>2032</v>
      </c>
      <c r="B11" s="2">
        <v>5605.0968693500008</v>
      </c>
      <c r="C11" s="2">
        <v>408.33105726160022</v>
      </c>
      <c r="D11" s="2">
        <v>-165.96258523388104</v>
      </c>
      <c r="E11" s="2">
        <v>-406.71328394317322</v>
      </c>
      <c r="F11" s="2">
        <v>235.19770510335766</v>
      </c>
      <c r="G11" s="2">
        <v>-74.837622653212492</v>
      </c>
      <c r="H11" s="2">
        <v>-635.86662931743672</v>
      </c>
      <c r="I11" s="2">
        <f t="shared" si="0"/>
        <v>-283.73895080054388</v>
      </c>
      <c r="J11" s="2">
        <f t="shared" si="1"/>
        <v>-352.12767851689284</v>
      </c>
      <c r="K11" s="2">
        <f t="shared" si="2"/>
        <v>5248.9844613677978</v>
      </c>
      <c r="O11" s="2"/>
      <c r="P11" s="7"/>
    </row>
    <row r="12" spans="1:16" x14ac:dyDescent="0.25">
      <c r="A12">
        <v>2033</v>
      </c>
      <c r="B12" s="2">
        <v>5647.3547641500008</v>
      </c>
      <c r="C12" s="2">
        <v>428.0700738201686</v>
      </c>
      <c r="D12" s="2">
        <v>-177.12214569707922</v>
      </c>
      <c r="E12" s="2">
        <v>-460.86787036395401</v>
      </c>
      <c r="F12" s="2">
        <v>321.90558489518605</v>
      </c>
      <c r="G12" s="2">
        <v>-74.837622653212492</v>
      </c>
      <c r="H12" s="2">
        <v>-698.07925640213409</v>
      </c>
      <c r="I12" s="2">
        <f t="shared" si="0"/>
        <v>-311.49971810878583</v>
      </c>
      <c r="J12" s="2">
        <f t="shared" si="1"/>
        <v>-386.57953829334826</v>
      </c>
      <c r="K12" s="2">
        <f t="shared" si="2"/>
        <v>5297.9232458577608</v>
      </c>
      <c r="O12" s="2"/>
      <c r="P12" s="7"/>
    </row>
    <row r="14" spans="1:16" x14ac:dyDescent="0.25">
      <c r="G14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A805-FF38-48CE-84F2-0523B75AE471}">
  <dimension ref="A1:W46"/>
  <sheetViews>
    <sheetView workbookViewId="0">
      <selection activeCell="B3" sqref="B3"/>
    </sheetView>
  </sheetViews>
  <sheetFormatPr defaultRowHeight="15" x14ac:dyDescent="0.25"/>
  <sheetData>
    <row r="1" spans="1:17" x14ac:dyDescent="0.25">
      <c r="B1" t="s">
        <v>16</v>
      </c>
    </row>
    <row r="2" spans="1:17" ht="45" x14ac:dyDescent="0.25">
      <c r="A2" t="s">
        <v>13</v>
      </c>
      <c r="B2" s="5" t="s">
        <v>17</v>
      </c>
      <c r="C2" s="5" t="s">
        <v>18</v>
      </c>
      <c r="D2" s="5" t="s">
        <v>19</v>
      </c>
      <c r="E2" s="5" t="s">
        <v>20</v>
      </c>
      <c r="H2" s="2"/>
      <c r="I2" s="2"/>
      <c r="M2" s="2"/>
      <c r="P2" s="2"/>
    </row>
    <row r="3" spans="1:17" x14ac:dyDescent="0.25">
      <c r="A3">
        <v>2024</v>
      </c>
      <c r="B3" s="2">
        <f t="shared" ref="B3:B13" si="0">M36/SUM($M36,$O36,$Q36)*$B22</f>
        <v>980.38043371711137</v>
      </c>
      <c r="C3" s="2">
        <f t="shared" ref="C3:C13" si="1">N36/SUM(N36,R36)*$C22</f>
        <v>136.01235270066013</v>
      </c>
      <c r="D3" s="2">
        <f t="shared" ref="D3:D13" si="2">O36/SUM($M36,$O36,$Q36)*$B22</f>
        <v>1024.6420937611042</v>
      </c>
      <c r="E3" s="2">
        <f t="shared" ref="E3:E13" si="3">P36/SUM(P36,S36)*D22</f>
        <v>816.49773929141827</v>
      </c>
      <c r="H3" s="2"/>
      <c r="I3" s="2"/>
      <c r="M3" s="2"/>
      <c r="P3" s="2"/>
    </row>
    <row r="4" spans="1:17" x14ac:dyDescent="0.25">
      <c r="A4">
        <v>2025</v>
      </c>
      <c r="B4" s="2">
        <f t="shared" si="0"/>
        <v>1066.5359986034948</v>
      </c>
      <c r="C4" s="2">
        <f t="shared" si="1"/>
        <v>145.95807035035679</v>
      </c>
      <c r="D4" s="2">
        <f t="shared" si="2"/>
        <v>979.18242084719543</v>
      </c>
      <c r="E4" s="2">
        <f t="shared" si="3"/>
        <v>830.75441825319092</v>
      </c>
      <c r="H4" s="2"/>
      <c r="I4" s="2"/>
      <c r="M4" s="2"/>
      <c r="P4" s="2"/>
    </row>
    <row r="5" spans="1:17" x14ac:dyDescent="0.25">
      <c r="A5">
        <v>2026</v>
      </c>
      <c r="B5" s="2">
        <f t="shared" si="0"/>
        <v>1141.5843851246543</v>
      </c>
      <c r="C5" s="2">
        <f t="shared" si="1"/>
        <v>155.45677931605763</v>
      </c>
      <c r="D5" s="2">
        <f t="shared" si="2"/>
        <v>921.78221519268698</v>
      </c>
      <c r="E5" s="2">
        <f t="shared" si="3"/>
        <v>842.9629735393554</v>
      </c>
      <c r="H5" s="2"/>
      <c r="I5" s="2"/>
      <c r="M5" s="2"/>
      <c r="P5" s="2"/>
    </row>
    <row r="6" spans="1:17" x14ac:dyDescent="0.25">
      <c r="A6">
        <v>2027</v>
      </c>
      <c r="B6" s="2">
        <f t="shared" si="0"/>
        <v>1213.5905781994868</v>
      </c>
      <c r="C6" s="2">
        <f t="shared" si="1"/>
        <v>165.34491059541699</v>
      </c>
      <c r="D6" s="2">
        <f t="shared" si="2"/>
        <v>864.08274514503603</v>
      </c>
      <c r="E6" s="2">
        <f t="shared" si="3"/>
        <v>854.51497881401042</v>
      </c>
      <c r="H6" s="2"/>
      <c r="I6" s="2"/>
      <c r="M6" s="2"/>
      <c r="P6" s="2"/>
    </row>
    <row r="7" spans="1:17" x14ac:dyDescent="0.25">
      <c r="A7">
        <v>2028</v>
      </c>
      <c r="B7" s="2">
        <f t="shared" si="0"/>
        <v>1297.2291320796967</v>
      </c>
      <c r="C7" s="2">
        <f t="shared" si="1"/>
        <v>175.55082850993293</v>
      </c>
      <c r="D7" s="2">
        <f t="shared" si="2"/>
        <v>821.13770028027056</v>
      </c>
      <c r="E7" s="2">
        <f t="shared" si="3"/>
        <v>872.82955287912398</v>
      </c>
      <c r="H7" s="2"/>
      <c r="I7" s="2"/>
      <c r="M7" s="2"/>
      <c r="P7" s="2"/>
    </row>
    <row r="8" spans="1:17" x14ac:dyDescent="0.25">
      <c r="A8">
        <v>2029</v>
      </c>
      <c r="B8" s="2">
        <f t="shared" si="0"/>
        <v>1362.5926479766772</v>
      </c>
      <c r="C8" s="2">
        <f t="shared" si="1"/>
        <v>186.71374805393253</v>
      </c>
      <c r="D8" s="2">
        <f t="shared" si="2"/>
        <v>773.0084725831947</v>
      </c>
      <c r="E8" s="2">
        <f t="shared" si="3"/>
        <v>887.92744148242866</v>
      </c>
      <c r="H8" s="2"/>
      <c r="I8" s="2"/>
      <c r="M8" s="2"/>
      <c r="P8" s="2"/>
    </row>
    <row r="9" spans="1:17" x14ac:dyDescent="0.25">
      <c r="A9">
        <v>2030</v>
      </c>
      <c r="B9" s="2">
        <f t="shared" si="0"/>
        <v>1441.816118747151</v>
      </c>
      <c r="C9" s="2">
        <f t="shared" si="1"/>
        <v>197.587633435725</v>
      </c>
      <c r="D9" s="2">
        <f t="shared" si="2"/>
        <v>735.03075132489357</v>
      </c>
      <c r="E9" s="2">
        <f t="shared" si="3"/>
        <v>904.11567945004992</v>
      </c>
      <c r="H9" s="2"/>
      <c r="I9" s="2"/>
      <c r="M9" s="2"/>
      <c r="P9" s="2"/>
    </row>
    <row r="10" spans="1:17" x14ac:dyDescent="0.25">
      <c r="A10">
        <v>2031</v>
      </c>
      <c r="B10" s="2">
        <f t="shared" si="0"/>
        <v>1506.0479427579573</v>
      </c>
      <c r="C10" s="2">
        <f t="shared" si="1"/>
        <v>207.13048310448377</v>
      </c>
      <c r="D10" s="2">
        <f t="shared" si="2"/>
        <v>691.45376460165664</v>
      </c>
      <c r="E10" s="2">
        <f t="shared" si="3"/>
        <v>912.05129622165089</v>
      </c>
      <c r="H10" s="2"/>
      <c r="I10" s="2"/>
      <c r="M10" s="2"/>
      <c r="P10" s="2"/>
    </row>
    <row r="11" spans="1:17" x14ac:dyDescent="0.25">
      <c r="A11">
        <v>2032</v>
      </c>
      <c r="B11" s="2">
        <f t="shared" si="0"/>
        <v>1577.0021288831622</v>
      </c>
      <c r="C11" s="2">
        <f t="shared" si="1"/>
        <v>216.51794825558946</v>
      </c>
      <c r="D11" s="2">
        <f t="shared" si="2"/>
        <v>652.8768192614782</v>
      </c>
      <c r="E11" s="2">
        <f t="shared" si="3"/>
        <v>922.7389474979916</v>
      </c>
      <c r="H11" s="2"/>
      <c r="I11" s="2"/>
      <c r="M11" s="2"/>
      <c r="P11" s="2"/>
    </row>
    <row r="12" spans="1:17" x14ac:dyDescent="0.25">
      <c r="A12">
        <v>2033</v>
      </c>
      <c r="B12" s="2">
        <f t="shared" si="0"/>
        <v>1625.674054562123</v>
      </c>
      <c r="C12" s="2">
        <f t="shared" si="1"/>
        <v>225.7478735470124</v>
      </c>
      <c r="D12" s="2">
        <f t="shared" si="2"/>
        <v>610.80699955525085</v>
      </c>
      <c r="E12" s="2">
        <f t="shared" si="3"/>
        <v>928.50803635622674</v>
      </c>
      <c r="H12" s="2"/>
      <c r="I12" s="2"/>
      <c r="M12" s="2"/>
      <c r="P12" s="2"/>
    </row>
    <row r="13" spans="1:17" x14ac:dyDescent="0.25">
      <c r="A13">
        <v>2034</v>
      </c>
      <c r="B13" s="2">
        <f t="shared" si="0"/>
        <v>1680.4833142142838</v>
      </c>
      <c r="C13" s="2">
        <f t="shared" si="1"/>
        <v>234.72665034864795</v>
      </c>
      <c r="D13" s="2">
        <f t="shared" si="2"/>
        <v>576.98810694178599</v>
      </c>
      <c r="E13" s="2">
        <f t="shared" si="3"/>
        <v>937.40419395324898</v>
      </c>
      <c r="H13" s="2"/>
      <c r="I13" s="2"/>
      <c r="M13" s="2"/>
      <c r="Q13" s="2"/>
    </row>
    <row r="14" spans="1:17" x14ac:dyDescent="0.25">
      <c r="B14" s="2"/>
      <c r="C14" s="2"/>
      <c r="D14" s="2"/>
      <c r="E14" s="2"/>
      <c r="F14" s="2"/>
      <c r="G14" s="2"/>
      <c r="H14" s="2"/>
      <c r="I14" s="2"/>
      <c r="M14" s="2"/>
      <c r="Q14" s="2"/>
    </row>
    <row r="15" spans="1:17" x14ac:dyDescent="0.25">
      <c r="A15" t="s">
        <v>15</v>
      </c>
      <c r="B15">
        <v>495055</v>
      </c>
      <c r="C15" s="2"/>
      <c r="D15" s="2"/>
      <c r="E15" s="2"/>
      <c r="F15" s="2"/>
      <c r="G15" s="2"/>
      <c r="H15" s="2"/>
      <c r="I15" s="2"/>
      <c r="M15" s="2"/>
      <c r="Q15" s="2"/>
    </row>
    <row r="16" spans="1:17" x14ac:dyDescent="0.25">
      <c r="A16" t="s">
        <v>21</v>
      </c>
      <c r="B16">
        <v>0.92300000000000004</v>
      </c>
      <c r="C16" s="2"/>
      <c r="D16" s="2"/>
      <c r="E16" s="2"/>
      <c r="F16" s="2"/>
      <c r="G16" s="2"/>
      <c r="H16" s="2"/>
      <c r="I16" s="2"/>
      <c r="M16" s="2"/>
      <c r="Q16" s="2"/>
    </row>
    <row r="17" spans="1:23" x14ac:dyDescent="0.25">
      <c r="A17" t="s">
        <v>22</v>
      </c>
      <c r="B17">
        <v>1.0940000000000001</v>
      </c>
      <c r="C17" s="2"/>
      <c r="D17" s="2"/>
      <c r="E17" s="2"/>
      <c r="F17" s="2"/>
      <c r="G17" s="2"/>
      <c r="H17" s="2"/>
      <c r="I17" s="2"/>
      <c r="M17" s="2"/>
      <c r="Q17" s="2"/>
    </row>
    <row r="18" spans="1:23" x14ac:dyDescent="0.25">
      <c r="A18" t="s">
        <v>23</v>
      </c>
      <c r="B18">
        <v>1.03</v>
      </c>
      <c r="C18" s="2"/>
      <c r="D18" s="2"/>
      <c r="E18" s="2"/>
      <c r="F18" s="2"/>
      <c r="G18" s="2"/>
      <c r="H18" s="2"/>
      <c r="I18" s="2"/>
      <c r="M18" s="2"/>
      <c r="Q18" s="2"/>
    </row>
    <row r="19" spans="1:23" x14ac:dyDescent="0.25">
      <c r="C19" s="2"/>
      <c r="D19" s="2"/>
      <c r="E19" s="2"/>
      <c r="F19" s="2"/>
      <c r="G19" s="2"/>
      <c r="H19" s="2"/>
      <c r="I19" s="2"/>
      <c r="M19" s="2"/>
      <c r="Q19" s="2"/>
    </row>
    <row r="20" spans="1:23" x14ac:dyDescent="0.25">
      <c r="A20" t="s">
        <v>24</v>
      </c>
      <c r="F20" s="2"/>
      <c r="I20" t="s">
        <v>25</v>
      </c>
    </row>
    <row r="21" spans="1:23" x14ac:dyDescent="0.25">
      <c r="B21" t="s">
        <v>26</v>
      </c>
      <c r="C21" t="s">
        <v>27</v>
      </c>
      <c r="D21" t="s">
        <v>28</v>
      </c>
      <c r="E21" t="s">
        <v>29</v>
      </c>
      <c r="F21" t="s">
        <v>30</v>
      </c>
      <c r="J21" t="s">
        <v>31</v>
      </c>
      <c r="K21" t="s">
        <v>32</v>
      </c>
      <c r="L21" t="s">
        <v>33</v>
      </c>
      <c r="O21" t="s">
        <v>26</v>
      </c>
      <c r="P21" t="s">
        <v>27</v>
      </c>
      <c r="Q21" t="s">
        <v>28</v>
      </c>
      <c r="R21" t="s">
        <v>34</v>
      </c>
      <c r="S21" t="s">
        <v>29</v>
      </c>
      <c r="T21" t="s">
        <v>30</v>
      </c>
      <c r="U21" t="s">
        <v>35</v>
      </c>
      <c r="V21" t="s">
        <v>36</v>
      </c>
      <c r="W21" t="s">
        <v>52</v>
      </c>
    </row>
    <row r="22" spans="1:23" x14ac:dyDescent="0.25">
      <c r="A22">
        <v>2024</v>
      </c>
      <c r="B22" s="2">
        <f>O22*$B$15/1000000</f>
        <v>2314.49301732</v>
      </c>
      <c r="C22" s="2">
        <f>P22*$B$15/1000000</f>
        <v>194.09324351999999</v>
      </c>
      <c r="D22" s="2">
        <f>Q22*$B$15/1000000</f>
        <v>2751.2899449199999</v>
      </c>
      <c r="E22" s="2">
        <f>S22*$B$15/1000000</f>
        <v>98.894167019999969</v>
      </c>
      <c r="F22" s="2">
        <f>V22*$B$15/1000000</f>
        <v>-177.32177022999969</v>
      </c>
      <c r="I22">
        <v>2024</v>
      </c>
      <c r="J22">
        <v>1.0463</v>
      </c>
      <c r="K22">
        <v>1.1299999999999999</v>
      </c>
      <c r="L22" s="6">
        <v>0.98166666666666658</v>
      </c>
      <c r="N22">
        <v>2024</v>
      </c>
      <c r="O22">
        <v>4675.2240000000002</v>
      </c>
      <c r="P22">
        <v>392.06399999999996</v>
      </c>
      <c r="Q22">
        <v>5557.5439999999999</v>
      </c>
      <c r="R22">
        <v>-636.9079999999999</v>
      </c>
      <c r="S22">
        <v>199.76399999999992</v>
      </c>
      <c r="T22">
        <v>240.99600000000001</v>
      </c>
      <c r="U22" s="2">
        <f>SUM(O22:T22)-W22</f>
        <v>-37.726000000000568</v>
      </c>
      <c r="V22" s="2">
        <f>R22+T22-U22</f>
        <v>-358.18599999999935</v>
      </c>
      <c r="W22" s="8">
        <v>10466.41</v>
      </c>
    </row>
    <row r="23" spans="1:23" x14ac:dyDescent="0.25">
      <c r="A23">
        <v>2025</v>
      </c>
      <c r="B23" s="2">
        <f t="shared" ref="B23:D32" si="4">O23*$B$15/1000000</f>
        <v>2358.4608320900002</v>
      </c>
      <c r="C23" s="2">
        <f t="shared" si="4"/>
        <v>205.05376121999996</v>
      </c>
      <c r="D23" s="2">
        <f t="shared" si="4"/>
        <v>2741.2893388650004</v>
      </c>
      <c r="E23" s="2">
        <f t="shared" ref="E23:E32" si="5">S23*$B$15/1000000</f>
        <v>98.894167019999969</v>
      </c>
      <c r="F23" s="2">
        <f t="shared" ref="F23:F32" si="6">V23*$B$15/1000000</f>
        <v>-183.99164624500023</v>
      </c>
      <c r="I23">
        <v>2025</v>
      </c>
      <c r="J23">
        <v>1.0304999999999997</v>
      </c>
      <c r="K23">
        <v>1.1499999999999999</v>
      </c>
      <c r="L23" s="6">
        <v>0.97250000000000003</v>
      </c>
      <c r="N23">
        <v>2025</v>
      </c>
      <c r="O23">
        <v>4764.0380000000005</v>
      </c>
      <c r="P23">
        <v>414.20399999999995</v>
      </c>
      <c r="Q23">
        <v>5537.3430000000008</v>
      </c>
      <c r="R23">
        <v>-636.9079999999999</v>
      </c>
      <c r="S23">
        <v>199.76399999999992</v>
      </c>
      <c r="T23">
        <v>253.85900000000001</v>
      </c>
      <c r="U23" s="2">
        <f t="shared" ref="U23:U32" si="7">SUM(O23:T23)-W23</f>
        <v>-11.389999999999418</v>
      </c>
      <c r="V23" s="2">
        <f t="shared" ref="V23:V32" si="8">R23+T23-U23</f>
        <v>-371.65900000000045</v>
      </c>
      <c r="W23" s="8">
        <v>10543.69</v>
      </c>
    </row>
    <row r="24" spans="1:23" x14ac:dyDescent="0.25">
      <c r="A24">
        <v>2026</v>
      </c>
      <c r="B24" s="2">
        <f t="shared" si="4"/>
        <v>2380.8204862199996</v>
      </c>
      <c r="C24" s="2">
        <f t="shared" si="4"/>
        <v>215.44496567000002</v>
      </c>
      <c r="D24" s="2">
        <f t="shared" si="4"/>
        <v>2734.8744161750001</v>
      </c>
      <c r="E24" s="2">
        <f t="shared" si="5"/>
        <v>98.894167019999969</v>
      </c>
      <c r="F24" s="2">
        <f t="shared" si="6"/>
        <v>-189.66893698499968</v>
      </c>
      <c r="I24">
        <v>2026</v>
      </c>
      <c r="J24">
        <v>1.0190000000000001</v>
      </c>
      <c r="K24">
        <v>1.1599999999999999</v>
      </c>
      <c r="L24" s="6">
        <v>0.96499999999999997</v>
      </c>
      <c r="N24">
        <v>2026</v>
      </c>
      <c r="O24">
        <v>4809.2039999999997</v>
      </c>
      <c r="P24">
        <v>435.19400000000002</v>
      </c>
      <c r="Q24">
        <v>5524.3850000000002</v>
      </c>
      <c r="R24">
        <v>-636.9079999999999</v>
      </c>
      <c r="S24">
        <v>199.76399999999992</v>
      </c>
      <c r="T24">
        <v>253.85900000000001</v>
      </c>
      <c r="U24" s="2">
        <f t="shared" si="7"/>
        <v>7.7999999999519787E-2</v>
      </c>
      <c r="V24" s="2">
        <f t="shared" si="8"/>
        <v>-383.12699999999938</v>
      </c>
      <c r="W24" s="8">
        <v>10585.42</v>
      </c>
    </row>
    <row r="25" spans="1:23" x14ac:dyDescent="0.25">
      <c r="A25">
        <v>2027</v>
      </c>
      <c r="B25" s="2">
        <f t="shared" si="4"/>
        <v>2399.417227295</v>
      </c>
      <c r="C25" s="2">
        <f t="shared" si="4"/>
        <v>226.41934491000004</v>
      </c>
      <c r="D25" s="2">
        <f t="shared" si="4"/>
        <v>2729.2203930199998</v>
      </c>
      <c r="E25" s="2">
        <f t="shared" si="5"/>
        <v>98.894167019999969</v>
      </c>
      <c r="F25" s="2">
        <f t="shared" si="6"/>
        <v>-183.11539889500091</v>
      </c>
      <c r="I25">
        <v>2027</v>
      </c>
      <c r="J25">
        <v>1.0089999999999999</v>
      </c>
      <c r="K25">
        <v>1.1599999999999999</v>
      </c>
      <c r="L25" s="6">
        <v>0.96249999999999991</v>
      </c>
      <c r="N25">
        <v>2027</v>
      </c>
      <c r="O25">
        <v>4846.7690000000002</v>
      </c>
      <c r="P25">
        <v>457.36200000000002</v>
      </c>
      <c r="Q25">
        <v>5512.9639999999999</v>
      </c>
      <c r="R25">
        <v>-636.9079999999999</v>
      </c>
      <c r="S25">
        <v>199.76399999999992</v>
      </c>
      <c r="T25">
        <v>253.85900000000001</v>
      </c>
      <c r="U25" s="2">
        <f t="shared" si="7"/>
        <v>-13.159999999998035</v>
      </c>
      <c r="V25" s="2">
        <f t="shared" si="8"/>
        <v>-369.88900000000183</v>
      </c>
      <c r="W25" s="8">
        <v>10646.97</v>
      </c>
    </row>
    <row r="26" spans="1:23" x14ac:dyDescent="0.25">
      <c r="A26">
        <v>2028</v>
      </c>
      <c r="B26" s="2">
        <f t="shared" si="4"/>
        <v>2447.5722172549995</v>
      </c>
      <c r="C26" s="2">
        <f t="shared" si="4"/>
        <v>237.94868080499998</v>
      </c>
      <c r="D26" s="2">
        <f t="shared" si="4"/>
        <v>2747.2210878750002</v>
      </c>
      <c r="E26" s="2">
        <f t="shared" si="5"/>
        <v>98.894167019999969</v>
      </c>
      <c r="F26" s="2">
        <f t="shared" si="6"/>
        <v>-182.52232300499983</v>
      </c>
      <c r="I26">
        <v>2028</v>
      </c>
      <c r="J26">
        <v>1.0105999999999999</v>
      </c>
      <c r="K26">
        <v>1.17</v>
      </c>
      <c r="L26" s="6">
        <v>0.96499999999999997</v>
      </c>
      <c r="N26">
        <v>2028</v>
      </c>
      <c r="O26">
        <v>4944.0409999999993</v>
      </c>
      <c r="P26">
        <v>480.65099999999995</v>
      </c>
      <c r="Q26">
        <v>5549.3249999999998</v>
      </c>
      <c r="R26">
        <v>-636.9079999999999</v>
      </c>
      <c r="S26">
        <v>199.76399999999992</v>
      </c>
      <c r="T26">
        <v>253.85900000000001</v>
      </c>
      <c r="U26" s="2">
        <f t="shared" si="7"/>
        <v>-14.358000000000175</v>
      </c>
      <c r="V26" s="2">
        <f t="shared" si="8"/>
        <v>-368.69099999999969</v>
      </c>
      <c r="W26" s="8">
        <v>10805.09</v>
      </c>
    </row>
    <row r="27" spans="1:23" x14ac:dyDescent="0.25">
      <c r="A27">
        <v>2029</v>
      </c>
      <c r="B27" s="2">
        <f t="shared" si="4"/>
        <v>2469.56602574</v>
      </c>
      <c r="C27" s="2">
        <f t="shared" si="4"/>
        <v>250.86318059000001</v>
      </c>
      <c r="D27" s="2">
        <f t="shared" si="4"/>
        <v>2757.1132768850002</v>
      </c>
      <c r="E27" s="2">
        <f t="shared" si="5"/>
        <v>98.894167019999969</v>
      </c>
      <c r="F27" s="2">
        <f t="shared" si="6"/>
        <v>-173.72321543500013</v>
      </c>
      <c r="I27">
        <v>2029</v>
      </c>
      <c r="J27">
        <v>1.0057</v>
      </c>
      <c r="K27">
        <v>1.21</v>
      </c>
      <c r="L27" s="6">
        <v>0.96750000000000014</v>
      </c>
      <c r="N27">
        <v>2029</v>
      </c>
      <c r="O27">
        <v>4988.4679999999998</v>
      </c>
      <c r="P27">
        <v>506.738</v>
      </c>
      <c r="Q27">
        <v>5569.3070000000007</v>
      </c>
      <c r="R27">
        <v>-636.9079999999999</v>
      </c>
      <c r="S27">
        <v>199.76399999999992</v>
      </c>
      <c r="T27">
        <v>253.85900000000001</v>
      </c>
      <c r="U27" s="2">
        <f t="shared" si="7"/>
        <v>-32.131999999999607</v>
      </c>
      <c r="V27" s="2">
        <f t="shared" si="8"/>
        <v>-350.91700000000026</v>
      </c>
      <c r="W27" s="8">
        <v>10913.36</v>
      </c>
    </row>
    <row r="28" spans="1:23" x14ac:dyDescent="0.25">
      <c r="A28">
        <v>2030</v>
      </c>
      <c r="B28" s="2">
        <f t="shared" si="4"/>
        <v>2519.2769735649999</v>
      </c>
      <c r="C28" s="2">
        <f t="shared" si="4"/>
        <v>263.32668526999993</v>
      </c>
      <c r="D28" s="2">
        <f t="shared" si="4"/>
        <v>2785.57646411</v>
      </c>
      <c r="E28" s="2">
        <f t="shared" si="5"/>
        <v>98.894167019999969</v>
      </c>
      <c r="F28" s="2">
        <f t="shared" si="6"/>
        <v>-184.35006606500031</v>
      </c>
      <c r="I28">
        <v>2030</v>
      </c>
      <c r="J28">
        <v>1.0104</v>
      </c>
      <c r="K28">
        <v>1.23</v>
      </c>
      <c r="L28" s="6">
        <v>0.97250000000000003</v>
      </c>
      <c r="N28">
        <v>2030</v>
      </c>
      <c r="O28">
        <v>5088.8829999999998</v>
      </c>
      <c r="P28">
        <v>531.91399999999987</v>
      </c>
      <c r="Q28">
        <v>5626.8020000000006</v>
      </c>
      <c r="R28">
        <v>-636.9079999999999</v>
      </c>
      <c r="S28">
        <v>199.76399999999992</v>
      </c>
      <c r="T28">
        <v>253.85900000000001</v>
      </c>
      <c r="U28" s="2">
        <f t="shared" si="7"/>
        <v>-10.665999999999258</v>
      </c>
      <c r="V28" s="2">
        <f t="shared" si="8"/>
        <v>-372.38300000000061</v>
      </c>
      <c r="W28" s="8">
        <v>11074.98</v>
      </c>
    </row>
    <row r="29" spans="1:23" x14ac:dyDescent="0.25">
      <c r="A29">
        <v>2031</v>
      </c>
      <c r="B29" s="2">
        <f t="shared" si="4"/>
        <v>2545.072309395</v>
      </c>
      <c r="C29" s="2">
        <f t="shared" si="4"/>
        <v>274.19957823499993</v>
      </c>
      <c r="D29" s="2">
        <f t="shared" si="4"/>
        <v>2788.9517490999992</v>
      </c>
      <c r="E29" s="2">
        <f t="shared" si="5"/>
        <v>98.894167019999969</v>
      </c>
      <c r="F29" s="2">
        <f t="shared" si="6"/>
        <v>-185.2792842999996</v>
      </c>
      <c r="I29">
        <v>2031</v>
      </c>
      <c r="J29">
        <v>1.0069999999999999</v>
      </c>
      <c r="K29">
        <v>1.23</v>
      </c>
      <c r="L29" s="6">
        <v>0.97250000000000003</v>
      </c>
      <c r="N29">
        <v>2031</v>
      </c>
      <c r="O29">
        <v>5140.9889999999996</v>
      </c>
      <c r="P29">
        <v>553.87699999999995</v>
      </c>
      <c r="Q29">
        <v>5633.619999999999</v>
      </c>
      <c r="R29">
        <v>-636.9079999999999</v>
      </c>
      <c r="S29">
        <v>199.76399999999992</v>
      </c>
      <c r="T29">
        <v>253.85900000000001</v>
      </c>
      <c r="U29" s="2">
        <f t="shared" si="7"/>
        <v>-8.7890000000006694</v>
      </c>
      <c r="V29" s="2">
        <f t="shared" si="8"/>
        <v>-374.2599999999992</v>
      </c>
      <c r="W29" s="8">
        <v>11153.99</v>
      </c>
    </row>
    <row r="30" spans="1:23" x14ac:dyDescent="0.25">
      <c r="A30">
        <v>2032</v>
      </c>
      <c r="B30" s="2">
        <f t="shared" si="4"/>
        <v>2584.6692835699996</v>
      </c>
      <c r="C30" s="2">
        <f t="shared" si="4"/>
        <v>284.97940086</v>
      </c>
      <c r="D30" s="2">
        <f t="shared" si="4"/>
        <v>2801.3226784949998</v>
      </c>
      <c r="E30" s="2">
        <f t="shared" si="5"/>
        <v>98.894167019999969</v>
      </c>
      <c r="F30" s="2">
        <f t="shared" si="6"/>
        <v>-184.87779469499975</v>
      </c>
      <c r="I30">
        <v>2032</v>
      </c>
      <c r="J30">
        <v>1.0097999999999998</v>
      </c>
      <c r="K30">
        <v>1.25</v>
      </c>
      <c r="L30" s="6">
        <v>0.97500000000000009</v>
      </c>
      <c r="N30">
        <v>2032</v>
      </c>
      <c r="O30">
        <v>5220.9739999999993</v>
      </c>
      <c r="P30">
        <v>575.65200000000004</v>
      </c>
      <c r="Q30">
        <v>5658.6089999999995</v>
      </c>
      <c r="R30">
        <v>-636.9079999999999</v>
      </c>
      <c r="S30">
        <v>199.76399999999992</v>
      </c>
      <c r="T30">
        <v>253.85900000000001</v>
      </c>
      <c r="U30" s="2">
        <f t="shared" si="7"/>
        <v>-9.6000000000003638</v>
      </c>
      <c r="V30" s="2">
        <f t="shared" si="8"/>
        <v>-373.4489999999995</v>
      </c>
      <c r="W30" s="8">
        <v>11281.55</v>
      </c>
    </row>
    <row r="31" spans="1:23" x14ac:dyDescent="0.25">
      <c r="A31">
        <v>2033</v>
      </c>
      <c r="B31" s="2">
        <f t="shared" si="4"/>
        <v>2594.9525660299996</v>
      </c>
      <c r="C31" s="2">
        <f t="shared" si="4"/>
        <v>295.78942183999999</v>
      </c>
      <c r="D31" s="2">
        <f t="shared" si="4"/>
        <v>2800.0231591199999</v>
      </c>
      <c r="E31" s="2">
        <f t="shared" si="5"/>
        <v>98.894167019999969</v>
      </c>
      <c r="F31" s="2">
        <f t="shared" si="6"/>
        <v>-184.56244465999944</v>
      </c>
      <c r="I31">
        <v>2033</v>
      </c>
      <c r="J31">
        <v>1.0022999999999997</v>
      </c>
      <c r="K31">
        <v>1.26</v>
      </c>
      <c r="L31" s="6">
        <v>0.97666666666666657</v>
      </c>
      <c r="N31">
        <v>2033</v>
      </c>
      <c r="O31">
        <v>5241.7459999999992</v>
      </c>
      <c r="P31">
        <v>597.48799999999994</v>
      </c>
      <c r="Q31">
        <v>5655.9839999999995</v>
      </c>
      <c r="R31">
        <v>-636.9079999999999</v>
      </c>
      <c r="S31">
        <v>199.76399999999992</v>
      </c>
      <c r="T31">
        <v>253.85900000000001</v>
      </c>
      <c r="U31" s="2">
        <f t="shared" si="7"/>
        <v>-10.23700000000099</v>
      </c>
      <c r="V31" s="2">
        <f t="shared" si="8"/>
        <v>-372.81199999999887</v>
      </c>
      <c r="W31" s="8">
        <v>11322.17</v>
      </c>
    </row>
    <row r="32" spans="1:23" x14ac:dyDescent="0.25">
      <c r="A32">
        <v>2034</v>
      </c>
      <c r="B32" s="2">
        <f t="shared" si="4"/>
        <v>2620.6776040499999</v>
      </c>
      <c r="C32" s="2">
        <f t="shared" si="4"/>
        <v>306.29646916000002</v>
      </c>
      <c r="D32" s="2">
        <f t="shared" si="4"/>
        <v>2806.1796630999997</v>
      </c>
      <c r="E32" s="2">
        <f t="shared" si="5"/>
        <v>98.894167019999969</v>
      </c>
      <c r="F32" s="2">
        <f t="shared" si="6"/>
        <v>-184.69313917999995</v>
      </c>
      <c r="I32">
        <v>2034</v>
      </c>
      <c r="J32">
        <v>1.0006999999999999</v>
      </c>
      <c r="K32">
        <v>1.28</v>
      </c>
      <c r="L32" s="6">
        <v>0.98</v>
      </c>
      <c r="N32">
        <v>2034</v>
      </c>
      <c r="O32">
        <v>5293.7099999999991</v>
      </c>
      <c r="P32">
        <v>618.7120000000001</v>
      </c>
      <c r="Q32">
        <v>5668.42</v>
      </c>
      <c r="R32">
        <v>-636.9079999999999</v>
      </c>
      <c r="S32">
        <v>199.76399999999992</v>
      </c>
      <c r="T32">
        <v>253.85900000000001</v>
      </c>
      <c r="U32" s="2">
        <f t="shared" si="7"/>
        <v>-9.9729999999999563</v>
      </c>
      <c r="V32" s="2">
        <f t="shared" si="8"/>
        <v>-373.07599999999991</v>
      </c>
      <c r="W32" s="8">
        <v>11407.53</v>
      </c>
    </row>
    <row r="33" spans="1:19" x14ac:dyDescent="0.25">
      <c r="H33" s="2"/>
    </row>
    <row r="34" spans="1:19" x14ac:dyDescent="0.25">
      <c r="A34" t="s">
        <v>37</v>
      </c>
      <c r="M34" t="s">
        <v>38</v>
      </c>
    </row>
    <row r="35" spans="1:19" x14ac:dyDescent="0.25">
      <c r="B35" t="s">
        <v>39</v>
      </c>
      <c r="C35" t="s">
        <v>40</v>
      </c>
      <c r="D35" t="s">
        <v>41</v>
      </c>
      <c r="E35" t="s">
        <v>42</v>
      </c>
      <c r="F35" t="s">
        <v>43</v>
      </c>
      <c r="G35" t="s">
        <v>44</v>
      </c>
      <c r="H35" t="s">
        <v>45</v>
      </c>
      <c r="I35" t="s">
        <v>46</v>
      </c>
      <c r="J35" t="s">
        <v>47</v>
      </c>
      <c r="K35" t="s">
        <v>48</v>
      </c>
      <c r="M35" t="s">
        <v>42</v>
      </c>
      <c r="N35" t="s">
        <v>43</v>
      </c>
      <c r="O35" t="s">
        <v>44</v>
      </c>
      <c r="P35" t="s">
        <v>45</v>
      </c>
      <c r="Q35" t="s">
        <v>46</v>
      </c>
      <c r="R35" t="s">
        <v>47</v>
      </c>
      <c r="S35" t="s">
        <v>48</v>
      </c>
    </row>
    <row r="36" spans="1:19" x14ac:dyDescent="0.25">
      <c r="A36">
        <v>2024</v>
      </c>
      <c r="B36" s="2">
        <v>4878.3456556264209</v>
      </c>
      <c r="C36" s="2">
        <v>313.47821667901701</v>
      </c>
      <c r="D36" s="2">
        <v>5501.2219359235951</v>
      </c>
      <c r="E36" s="2">
        <v>2066.3854217296062</v>
      </c>
      <c r="F36" s="2">
        <v>219.67230284616772</v>
      </c>
      <c r="G36" s="2">
        <v>2159.6774193163815</v>
      </c>
      <c r="H36" s="2">
        <v>1632.5924798713218</v>
      </c>
      <c r="I36" s="2">
        <v>652.2828145804333</v>
      </c>
      <c r="J36" s="2">
        <v>93.805913832849285</v>
      </c>
      <c r="K36" s="2">
        <v>3868.6294560522733</v>
      </c>
      <c r="M36" s="2">
        <f>E36*$B$15*J22*$B$16/1000000</f>
        <v>987.92211364319587</v>
      </c>
      <c r="N36" s="2">
        <f>F36*$B$15*K22*$B$17/1000000</f>
        <v>134.43876662230463</v>
      </c>
      <c r="O36" s="2">
        <f>G36*$B$15*J22*$B$16/1000000</f>
        <v>1032.5242611771148</v>
      </c>
      <c r="P36" s="2">
        <f>H36*$B$15*L22*$B$18/1000000</f>
        <v>817.2078165855612</v>
      </c>
      <c r="Q36" s="2">
        <f>I36*$B$15*J22*$B$16/1000000</f>
        <v>311.851124237053</v>
      </c>
      <c r="R36" s="2">
        <f>J36*$B$15*K22*$B$17/1000000</f>
        <v>57.408927726304157</v>
      </c>
      <c r="S36" s="2">
        <f>K36*$B$15*L22*$B$18/1000000</f>
        <v>1936.4748214497763</v>
      </c>
    </row>
    <row r="37" spans="1:19" x14ac:dyDescent="0.25">
      <c r="A37">
        <v>2025</v>
      </c>
      <c r="B37" s="2">
        <v>5021.2145132478472</v>
      </c>
      <c r="C37" s="2">
        <v>328.20650151193115</v>
      </c>
      <c r="D37" s="2">
        <v>5526.9572359958529</v>
      </c>
      <c r="E37" s="2">
        <v>2270.6783857603591</v>
      </c>
      <c r="F37" s="2">
        <v>233.61867323041602</v>
      </c>
      <c r="G37" s="2">
        <v>2084.7007148802527</v>
      </c>
      <c r="H37" s="2">
        <v>1674.9578667974813</v>
      </c>
      <c r="I37" s="2">
        <v>665.83541260723541</v>
      </c>
      <c r="J37" s="2">
        <v>94.587828281515129</v>
      </c>
      <c r="K37" s="2">
        <v>3851.9993691983718</v>
      </c>
      <c r="M37" s="2">
        <f t="shared" ref="M37:M46" si="9">E37*$B$15*J23*$B$16/1000000</f>
        <v>1069.1995673069989</v>
      </c>
      <c r="N37" s="2">
        <f t="shared" ref="N37:N46" si="10">F37*$B$15*K23*$B$17/1000000</f>
        <v>145.50441349254078</v>
      </c>
      <c r="O37" s="2">
        <f t="shared" ref="O37:O46" si="11">G37*$B$15*J23*$B$16/1000000</f>
        <v>981.62783258632555</v>
      </c>
      <c r="P37" s="2">
        <f t="shared" ref="P37:P46" si="12">H37*$B$15*L23*$B$18/1000000</f>
        <v>830.58517049422903</v>
      </c>
      <c r="Q37" s="2">
        <f t="shared" ref="Q37:Q46" si="13">I37*$B$15*J23*$B$16/1000000</f>
        <v>313.52345603930286</v>
      </c>
      <c r="R37" s="2">
        <f t="shared" ref="R37:R46" si="14">J37*$B$15*K23*$B$17/1000000</f>
        <v>58.912013698754073</v>
      </c>
      <c r="S37" s="2">
        <f t="shared" ref="S37:S46" si="15">K37*$B$15*L23*$B$18/1000000</f>
        <v>1910.1456915609283</v>
      </c>
    </row>
    <row r="38" spans="1:19" x14ac:dyDescent="0.25">
      <c r="A38">
        <v>2026</v>
      </c>
      <c r="B38" s="2">
        <v>5117.05324319999</v>
      </c>
      <c r="C38" s="2">
        <v>342.64572910983259</v>
      </c>
      <c r="D38" s="2">
        <v>5549.9917799035557</v>
      </c>
      <c r="E38" s="2">
        <v>2453.5861120563254</v>
      </c>
      <c r="F38" s="2">
        <v>247.2399451440703</v>
      </c>
      <c r="G38" s="2">
        <v>1981.1693914246473</v>
      </c>
      <c r="H38" s="2">
        <v>1710.6590146284493</v>
      </c>
      <c r="I38" s="2">
        <v>682.29773971901727</v>
      </c>
      <c r="J38" s="2">
        <v>95.405783965762282</v>
      </c>
      <c r="K38" s="2">
        <v>3839.3327652751063</v>
      </c>
      <c r="M38" s="2">
        <f t="shared" si="9"/>
        <v>1142.4327408008437</v>
      </c>
      <c r="N38" s="2">
        <f t="shared" si="10"/>
        <v>155.32715974878656</v>
      </c>
      <c r="O38" s="2">
        <f t="shared" si="11"/>
        <v>922.46722734304478</v>
      </c>
      <c r="P38" s="2">
        <f t="shared" si="12"/>
        <v>841.74673318104135</v>
      </c>
      <c r="Q38" s="2">
        <f t="shared" si="13"/>
        <v>317.68979820974943</v>
      </c>
      <c r="R38" s="2">
        <f t="shared" si="14"/>
        <v>59.938168318120539</v>
      </c>
      <c r="S38" s="2">
        <f t="shared" si="15"/>
        <v>1889.1817627764826</v>
      </c>
    </row>
    <row r="39" spans="1:19" x14ac:dyDescent="0.25">
      <c r="A39">
        <v>2027</v>
      </c>
      <c r="B39" s="2">
        <v>5212.2693712605824</v>
      </c>
      <c r="C39" s="2">
        <v>356.81130232486515</v>
      </c>
      <c r="D39" s="2">
        <v>5573.7713520338575</v>
      </c>
      <c r="E39" s="2">
        <v>2636.2905659099442</v>
      </c>
      <c r="F39" s="2">
        <v>260.56489522037072</v>
      </c>
      <c r="G39" s="2">
        <v>1877.0524673741975</v>
      </c>
      <c r="H39" s="2">
        <v>1745.1397919268177</v>
      </c>
      <c r="I39" s="2">
        <v>698.92633797644066</v>
      </c>
      <c r="J39" s="2">
        <v>96.246407104494438</v>
      </c>
      <c r="K39" s="2">
        <v>3828.6315601070401</v>
      </c>
      <c r="M39" s="2">
        <f t="shared" si="9"/>
        <v>1215.4569855148102</v>
      </c>
      <c r="N39" s="2">
        <f t="shared" si="10"/>
        <v>163.69848764218199</v>
      </c>
      <c r="O39" s="2">
        <f t="shared" si="11"/>
        <v>865.41163677088923</v>
      </c>
      <c r="P39" s="2">
        <f t="shared" si="12"/>
        <v>856.48869564248434</v>
      </c>
      <c r="Q39" s="2">
        <f t="shared" si="13"/>
        <v>322.23872089021069</v>
      </c>
      <c r="R39" s="2">
        <f t="shared" si="14"/>
        <v>60.466285263310333</v>
      </c>
      <c r="S39" s="2">
        <f t="shared" si="15"/>
        <v>1879.0355169147624</v>
      </c>
    </row>
    <row r="40" spans="1:19" x14ac:dyDescent="0.25">
      <c r="A40">
        <v>2028</v>
      </c>
      <c r="B40" s="2">
        <v>5309.9010970597765</v>
      </c>
      <c r="C40" s="2">
        <v>370.30731393727524</v>
      </c>
      <c r="D40" s="2">
        <v>5594.5181922966494</v>
      </c>
      <c r="E40" s="2">
        <v>2814.2819823690797</v>
      </c>
      <c r="F40" s="2">
        <v>273.20074036573732</v>
      </c>
      <c r="G40" s="2">
        <v>1781.4224008660126</v>
      </c>
      <c r="H40" s="2">
        <v>1777.4546191087593</v>
      </c>
      <c r="I40" s="2">
        <v>714.19671382468414</v>
      </c>
      <c r="J40" s="2">
        <v>97.106573571537922</v>
      </c>
      <c r="K40" s="2">
        <v>3817.0635731878901</v>
      </c>
      <c r="M40" s="2">
        <f t="shared" si="9"/>
        <v>1299.5771190992507</v>
      </c>
      <c r="N40" s="2">
        <f t="shared" si="10"/>
        <v>173.11651744000247</v>
      </c>
      <c r="O40" s="2">
        <f t="shared" si="11"/>
        <v>822.62396096764326</v>
      </c>
      <c r="P40" s="2">
        <f t="shared" si="12"/>
        <v>874.61417279428633</v>
      </c>
      <c r="Q40" s="2">
        <f t="shared" si="13"/>
        <v>329.8012472229629</v>
      </c>
      <c r="R40" s="2">
        <f t="shared" si="14"/>
        <v>61.532599855810268</v>
      </c>
      <c r="S40" s="2">
        <f t="shared" si="15"/>
        <v>1878.2239859608226</v>
      </c>
    </row>
    <row r="41" spans="1:19" x14ac:dyDescent="0.25">
      <c r="A41">
        <v>2029</v>
      </c>
      <c r="B41" s="2">
        <v>5389.1544620747418</v>
      </c>
      <c r="C41" s="2">
        <v>383.17505089987094</v>
      </c>
      <c r="D41" s="2">
        <v>5611.9243727994544</v>
      </c>
      <c r="E41" s="2">
        <v>2973.4869091557762</v>
      </c>
      <c r="F41" s="2">
        <v>285.19151254483933</v>
      </c>
      <c r="G41" s="2">
        <v>1686.8802112691087</v>
      </c>
      <c r="H41" s="2">
        <v>1807.3184340697455</v>
      </c>
      <c r="I41" s="2">
        <v>728.7873416498569</v>
      </c>
      <c r="J41" s="2">
        <v>97.983538355031612</v>
      </c>
      <c r="K41" s="2">
        <v>3804.6059387297091</v>
      </c>
      <c r="M41" s="2">
        <f t="shared" si="9"/>
        <v>1366.43706289123</v>
      </c>
      <c r="N41" s="2">
        <f t="shared" si="10"/>
        <v>186.89287291167719</v>
      </c>
      <c r="O41" s="2">
        <f t="shared" si="11"/>
        <v>775.18943642846955</v>
      </c>
      <c r="P41" s="2">
        <f t="shared" si="12"/>
        <v>891.61286833325801</v>
      </c>
      <c r="Q41" s="2">
        <f t="shared" si="13"/>
        <v>334.90715278752458</v>
      </c>
      <c r="R41" s="2">
        <f t="shared" si="14"/>
        <v>64.210974645832735</v>
      </c>
      <c r="S41" s="2">
        <f t="shared" si="15"/>
        <v>1876.9440680521689</v>
      </c>
    </row>
    <row r="42" spans="1:19" x14ac:dyDescent="0.25">
      <c r="A42">
        <v>2030</v>
      </c>
      <c r="B42" s="2">
        <v>5464.8856223731818</v>
      </c>
      <c r="C42" s="2">
        <v>395.29145973767191</v>
      </c>
      <c r="D42" s="2">
        <v>5614.360247440377</v>
      </c>
      <c r="E42" s="2">
        <v>3127.6275932047347</v>
      </c>
      <c r="F42" s="2">
        <v>296.60763005023864</v>
      </c>
      <c r="G42" s="2">
        <v>1594.4491324561891</v>
      </c>
      <c r="H42" s="2">
        <v>1822.2551759726018</v>
      </c>
      <c r="I42" s="2">
        <v>742.80889671225805</v>
      </c>
      <c r="J42" s="2">
        <v>98.683829687433274</v>
      </c>
      <c r="K42" s="2">
        <v>3792.1050714677749</v>
      </c>
      <c r="M42" s="2">
        <f t="shared" si="9"/>
        <v>1443.9878059682501</v>
      </c>
      <c r="N42" s="2">
        <f t="shared" si="10"/>
        <v>197.58692544211323</v>
      </c>
      <c r="O42" s="2">
        <f t="shared" si="11"/>
        <v>736.1378667670167</v>
      </c>
      <c r="P42" s="2">
        <f t="shared" si="12"/>
        <v>903.62758133915281</v>
      </c>
      <c r="Q42" s="2">
        <f t="shared" si="13"/>
        <v>342.94587736328907</v>
      </c>
      <c r="R42" s="2">
        <f t="shared" si="14"/>
        <v>65.738816278901695</v>
      </c>
      <c r="S42" s="2">
        <f t="shared" si="15"/>
        <v>1880.4450546205396</v>
      </c>
    </row>
    <row r="43" spans="1:19" x14ac:dyDescent="0.25">
      <c r="A43">
        <v>2031</v>
      </c>
      <c r="B43" s="2">
        <v>5538.0813035954889</v>
      </c>
      <c r="C43" s="2">
        <v>407.0714712226644</v>
      </c>
      <c r="D43" s="2">
        <v>5618.3295467009539</v>
      </c>
      <c r="E43" s="2">
        <v>3277.1626657982756</v>
      </c>
      <c r="F43" s="2">
        <v>307.501970043661</v>
      </c>
      <c r="G43" s="2">
        <v>1504.6044671915183</v>
      </c>
      <c r="H43" s="2">
        <v>1837.3228390640309</v>
      </c>
      <c r="I43" s="2">
        <v>756.31417060569493</v>
      </c>
      <c r="J43" s="2">
        <v>99.569501179003396</v>
      </c>
      <c r="K43" s="2">
        <v>3781.0067076369232</v>
      </c>
      <c r="M43" s="2">
        <f t="shared" si="9"/>
        <v>1507.9349995340563</v>
      </c>
      <c r="N43" s="2">
        <f t="shared" si="10"/>
        <v>204.84425440447595</v>
      </c>
      <c r="O43" s="2">
        <f t="shared" si="11"/>
        <v>692.32014639124384</v>
      </c>
      <c r="P43" s="2">
        <f t="shared" si="12"/>
        <v>911.09939765514935</v>
      </c>
      <c r="Q43" s="2">
        <f t="shared" si="13"/>
        <v>348.00610308493606</v>
      </c>
      <c r="R43" s="2">
        <f t="shared" si="14"/>
        <v>66.32881157653253</v>
      </c>
      <c r="S43" s="2">
        <f t="shared" si="15"/>
        <v>1874.9415511609097</v>
      </c>
    </row>
    <row r="44" spans="1:19" x14ac:dyDescent="0.25">
      <c r="A44">
        <v>2032</v>
      </c>
      <c r="B44" s="2">
        <v>5608.7303095828556</v>
      </c>
      <c r="C44" s="2">
        <v>418.40005136722868</v>
      </c>
      <c r="D44" s="2">
        <v>5622.7565253362764</v>
      </c>
      <c r="E44" s="2">
        <v>3422.0933775816793</v>
      </c>
      <c r="F44" s="2">
        <v>317.88655740970455</v>
      </c>
      <c r="G44" s="2">
        <v>1416.7421835717919</v>
      </c>
      <c r="H44" s="2">
        <v>1852.1023936498725</v>
      </c>
      <c r="I44" s="2">
        <v>769.89474842938444</v>
      </c>
      <c r="J44" s="2">
        <v>100.51349395752413</v>
      </c>
      <c r="K44" s="2">
        <v>3770.6541316864041</v>
      </c>
      <c r="M44" s="2">
        <f t="shared" si="9"/>
        <v>1579.0008885695081</v>
      </c>
      <c r="N44" s="2">
        <f t="shared" si="10"/>
        <v>215.20529333529583</v>
      </c>
      <c r="O44" s="2">
        <f t="shared" si="11"/>
        <v>653.70430315803696</v>
      </c>
      <c r="P44" s="2">
        <f t="shared" si="12"/>
        <v>920.78934382791317</v>
      </c>
      <c r="Q44" s="2">
        <f t="shared" si="13"/>
        <v>355.24001181232529</v>
      </c>
      <c r="R44" s="2">
        <f t="shared" si="14"/>
        <v>68.046400349686834</v>
      </c>
      <c r="S44" s="2">
        <f t="shared" si="15"/>
        <v>1874.6145761819516</v>
      </c>
    </row>
    <row r="45" spans="1:19" x14ac:dyDescent="0.25">
      <c r="A45">
        <v>2033</v>
      </c>
      <c r="B45" s="2">
        <v>5672.8540920099467</v>
      </c>
      <c r="C45" s="2">
        <v>429.50100901396092</v>
      </c>
      <c r="D45" s="2">
        <v>5630.0264042714607</v>
      </c>
      <c r="E45" s="2">
        <v>3553.9037720470319</v>
      </c>
      <c r="F45" s="2">
        <v>327.79718378044447</v>
      </c>
      <c r="G45" s="2">
        <v>1335.2918400957253</v>
      </c>
      <c r="H45" s="2">
        <v>1866.9576872023893</v>
      </c>
      <c r="I45" s="2">
        <v>783.6584798671895</v>
      </c>
      <c r="J45" s="2">
        <v>101.70382523351645</v>
      </c>
      <c r="K45" s="2">
        <v>3763.0687170690717</v>
      </c>
      <c r="M45" s="2">
        <f t="shared" si="9"/>
        <v>1627.6407220159742</v>
      </c>
      <c r="N45" s="2">
        <f t="shared" si="10"/>
        <v>223.68998293635696</v>
      </c>
      <c r="O45" s="2">
        <f t="shared" si="11"/>
        <v>611.54592642883824</v>
      </c>
      <c r="P45" s="2">
        <f t="shared" si="12"/>
        <v>929.7614100404121</v>
      </c>
      <c r="Q45" s="2">
        <f t="shared" si="13"/>
        <v>358.90517464694398</v>
      </c>
      <c r="R45" s="2">
        <f t="shared" si="14"/>
        <v>69.403057917316801</v>
      </c>
      <c r="S45" s="2">
        <f t="shared" si="15"/>
        <v>1874.0414420982102</v>
      </c>
    </row>
    <row r="46" spans="1:19" x14ac:dyDescent="0.25">
      <c r="A46">
        <v>2034</v>
      </c>
      <c r="B46" s="2">
        <v>5738.2777445496622</v>
      </c>
      <c r="C46" s="2">
        <v>439.94501845684886</v>
      </c>
      <c r="D46" s="2">
        <v>5632.0797797555479</v>
      </c>
      <c r="E46" s="2">
        <v>3679.61323710343</v>
      </c>
      <c r="F46" s="2">
        <v>337.1466239984855</v>
      </c>
      <c r="G46" s="2">
        <v>1263.382419805165</v>
      </c>
      <c r="H46" s="2">
        <v>1881.3960045558215</v>
      </c>
      <c r="I46" s="2">
        <v>795.28208764106716</v>
      </c>
      <c r="J46" s="2">
        <v>102.79839445836336</v>
      </c>
      <c r="K46" s="2">
        <v>3750.6837751997264</v>
      </c>
      <c r="M46" s="2">
        <f t="shared" si="9"/>
        <v>1682.5238322225621</v>
      </c>
      <c r="N46" s="2">
        <f t="shared" si="10"/>
        <v>233.72198068002027</v>
      </c>
      <c r="O46" s="2">
        <f t="shared" si="11"/>
        <v>577.68871170996101</v>
      </c>
      <c r="P46" s="2">
        <f t="shared" si="12"/>
        <v>940.14960732631482</v>
      </c>
      <c r="Q46" s="2">
        <f t="shared" si="13"/>
        <v>363.64720408744301</v>
      </c>
      <c r="R46" s="2">
        <f t="shared" si="14"/>
        <v>71.26348791095306</v>
      </c>
      <c r="S46" s="2">
        <f t="shared" si="15"/>
        <v>1874.2486270410166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New Customers</vt:lpstr>
      <vt:lpstr>Figure 37</vt:lpstr>
      <vt:lpstr>Figure 41</vt:lpstr>
      <vt:lpstr>Figure 42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2024-06-19T16:53:01Z</dcterms:created>
  <dcterms:modified xsi:type="dcterms:W3CDTF">2024-06-19T16:53:07Z</dcterms:modified>
</cp:coreProperties>
</file>